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backupFile="1" defaultThemeVersion="124226"/>
  <mc:AlternateContent xmlns:mc="http://schemas.openxmlformats.org/markup-compatibility/2006">
    <mc:Choice Requires="x15">
      <x15ac:absPath xmlns:x15ac="http://schemas.microsoft.com/office/spreadsheetml/2010/11/ac" url="D:\AAA Feuerwehr AAA\Projekt Nachfolger TLF 16_25\Leistungsverzeichnis\20250312 Zuarbeit Angebotsaufforderung von GV und Antwort\Finale Version 20250313\20250314 LV V19\"/>
    </mc:Choice>
  </mc:AlternateContent>
  <xr:revisionPtr revIDLastSave="0" documentId="13_ncr:1_{35A7048F-10D2-4D14-9B90-773C0769102D}" xr6:coauthVersionLast="47" xr6:coauthVersionMax="47" xr10:uidLastSave="{00000000-0000-0000-0000-000000000000}"/>
  <bookViews>
    <workbookView xWindow="-120" yWindow="-120" windowWidth="29040" windowHeight="15990" tabRatio="702" xr2:uid="{00000000-000D-0000-FFFF-FFFF00000000}"/>
  </bookViews>
  <sheets>
    <sheet name="Deckblatt" sheetId="1" r:id="rId1"/>
    <sheet name="Los 1 - Fahrgestell " sheetId="4" r:id="rId2"/>
    <sheet name="Los 2, Pos. 1 - Aufbau" sheetId="5" r:id="rId3"/>
    <sheet name="Los 2, Pos. 2 - Beladung" sheetId="6" r:id="rId4"/>
    <sheet name="Beigestellte Beladung" sheetId="3" r:id="rId5"/>
  </sheets>
  <definedNames>
    <definedName name="_xlnm.Print_Area" localSheetId="4">'Beigestellte Beladung'!#REF!</definedName>
    <definedName name="_xlnm.Print_Area" localSheetId="0">Deckblatt!$A$1:$A$41</definedName>
    <definedName name="_xlnm.Print_Area" localSheetId="1">'Los 1 - Fahrgestell '!$A$1:$G$92</definedName>
    <definedName name="_xlnm.Print_Area" localSheetId="2">'Los 2, Pos. 1 - Aufbau'!$A$1:$F$374</definedName>
    <definedName name="_xlnm.Print_Area" localSheetId="3">'Los 2, Pos. 2 - Beladung'!$A$1:$F$112</definedName>
    <definedName name="_xlnm.Print_Titles" localSheetId="1">'Los 1 - Fahrgestell '!$4:$4</definedName>
    <definedName name="_xlnm.Print_Titles" localSheetId="2">'Los 2, Pos. 1 - Aufbau'!$1:$1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0" i="4" l="1"/>
  <c r="C368" i="5"/>
  <c r="F368" i="5"/>
  <c r="D90" i="4"/>
  <c r="E110" i="6"/>
</calcChain>
</file>

<file path=xl/sharedStrings.xml><?xml version="1.0" encoding="utf-8"?>
<sst xmlns="http://schemas.openxmlformats.org/spreadsheetml/2006/main" count="1900" uniqueCount="1107">
  <si>
    <t>2.1.10.01.</t>
  </si>
  <si>
    <t xml:space="preserve">
   …………….. km</t>
  </si>
  <si>
    <t>Gesamtsumme (excl. MWSt.) - Aufbau und Lagerungen</t>
  </si>
  <si>
    <t>Entfernung zum nächstgelegenem Servicestützpunkt des 
Bieters von Los 2 in km in der Spalte "Bemerkungen" eintragen.</t>
  </si>
  <si>
    <t>Option: 
AWG-Hydroschild B. 
Der Netto-Preis ist bitte in der Spalte "Bemerkungen" einzutragen.</t>
  </si>
  <si>
    <t>2.2.10.</t>
  </si>
  <si>
    <t xml:space="preserve">BOS-Handsprechfunkgerät HRT Sepura, inkl. Ladehalterungen. </t>
  </si>
  <si>
    <r>
      <t>Stihl Rettungssäge mit Verbrennungsmotor</t>
    </r>
    <r>
      <rPr>
        <sz val="8"/>
        <color indexed="10"/>
        <rFont val="Arial"/>
        <family val="2"/>
      </rPr>
      <t xml:space="preserve">. </t>
    </r>
    <r>
      <rPr>
        <sz val="8"/>
        <color indexed="8"/>
        <rFont val="Arial"/>
      </rPr>
      <t xml:space="preserve"> </t>
    </r>
  </si>
  <si>
    <r>
      <t xml:space="preserve">Fahrzeugfunkanlage, bestehend aus:
 - 1x Fahrzeugfunkgerät SEPURA MRT </t>
    </r>
    <r>
      <rPr>
        <sz val="8"/>
        <color indexed="8"/>
        <rFont val="Arial"/>
      </rPr>
      <t xml:space="preserve"> 
 - 1x Prog.-schnittstelle, 
 - 1x BSI-Kartenleser, 
 - 1x HBC (Handbedienapparat).</t>
    </r>
  </si>
  <si>
    <t xml:space="preserve">Einreißhaken - teleskopierbar, geeignet bis mind. 15 kV. </t>
  </si>
  <si>
    <t xml:space="preserve">Lüfter mit Drehzahlregelung, geeignet zum Betrieb mit 18V-Li-Ion-Akkus Milwaukee zur Vorhaltung nur eines Akkusystems auf dem Fahrzeug sowie geeignet für Netzbetrieb, Luftleistung mind. 21.000 m3/ h, inkl. Akku &gt; 10 Ah für eine Betriebsdauer von ca. 45 min im Akkubetrieb, z.B. Alpina Supervac V20-BL-SP inkl. Akku REDLITH Forge 12 Ah oder gleichwertig. </t>
  </si>
  <si>
    <t xml:space="preserve">Multifunktionales, aus einem Stück geschmiedetes Hebel-/Brechwerkzeug, 
mit folgenden Eigenschaften:
 -  Maximallänge etwa 750 mm;
 -  korrosionsfreier Stahl oder mindestens korrosionsbeständige Oberflächen-
    beschichtung;
 -  Bruchfestigkeit mindestens ausreichend für eine Bedienungszugkraft 
    von 2.500 N;
 -  auf einer Stielseite Kuhfußklaue in einem Winkel von etwa 30° 
    zum Werkzeugstiel, Klauenspalt min. 18 mm auf größter Breite;
 -  auf der anderen Stielseite keilförmige Querschneide und Dorn in einem 
    Winkel von 90° zueinander und jeweils 90° zum Stiel. </t>
  </si>
  <si>
    <t xml:space="preserve">Spaten 850 mit Griffstiel CY 900 nach DIN 20152 oder 
mit Griff in T-Form (nach Vereinbarung). </t>
  </si>
  <si>
    <t>Schlauchbinde B</t>
  </si>
  <si>
    <t xml:space="preserve">BOS-Handsprechfunkgerät HRT Sepura inkl. Ladehalterungen. </t>
  </si>
  <si>
    <t xml:space="preserve">Ladegerät für Akkus Fabr. Milwaukee M18DBSC. </t>
  </si>
  <si>
    <t xml:space="preserve">Rettungszylinder RZ1 - RZ3, Fabr. Weber. </t>
  </si>
  <si>
    <t xml:space="preserve">Schuttmulde Stahl, feuerverzinkt; alternativ Edelstahl. </t>
  </si>
  <si>
    <t xml:space="preserve">Stihl Rettungssäge mit Verbrennungsmotor. </t>
  </si>
  <si>
    <t>2.1.9.1.01.</t>
  </si>
  <si>
    <t>2.1.9.1.02.</t>
  </si>
  <si>
    <t>2.1.9.1.03.</t>
  </si>
  <si>
    <t>2.1.9.1.04.</t>
  </si>
  <si>
    <t>2.1.9.1.05.</t>
  </si>
  <si>
    <t>2.1.9.1.06.</t>
  </si>
  <si>
    <t>2.1.9.1.07.</t>
  </si>
  <si>
    <t>2.1.9.2.01.</t>
  </si>
  <si>
    <t>2.1.9.2.02.</t>
  </si>
  <si>
    <t>2.1.9.2.03.</t>
  </si>
  <si>
    <t>2.1.9.2.04.</t>
  </si>
  <si>
    <t>2.1.9.2.05.</t>
  </si>
  <si>
    <t>2.1.9.2.06.</t>
  </si>
  <si>
    <t>2.1.9.2.07.</t>
  </si>
  <si>
    <t>2.1.9.2.08.</t>
  </si>
  <si>
    <r>
      <t>Der feuerwehrtechnische Aufbau, sowie die enthaltenen Ein- und Anbauteile müssen zum 
Zeitpunkt der Auslieferung dem neuesten Stand der Technik entsprechen. Aus Gewichtsgün-
den sind Mannschaftsraum und Aufbau als selbsttragende Konstruktion, vorzugsweise als 
Voll-Alu-Aufbau auszuführen und  federelastisch mit dem Fahrgestell zu verbinden</t>
    </r>
    <r>
      <rPr>
        <sz val="8"/>
        <color indexed="11"/>
        <rFont val="Arial"/>
      </rPr>
      <t>.</t>
    </r>
    <r>
      <rPr>
        <sz val="8"/>
        <color indexed="8"/>
        <rFont val="Arial"/>
      </rPr>
      <t xml:space="preserve"> Der ge-
samte Aufbau ist mit 7 Geräteräumen sowie mit tiefgezogenen Geräteräumen zwischen den 
Achsen (G1 und G2) sowie hinter der Hinterachse (G5 und G6) staub- und spritzwasserge-
schützt auszuführen. Das Fahrgestell und der gesamte Aufbau sind mit einem dauerhaften 
Unterbodenschutz zu versehen. Die Hohlräume sind geeignet zu versiegeln/zu konservieren. 
Alle Kanten am Aufbau sind sorgfältig abzurunden und Stoßfugen sind dauerhaft abzudich-
ten. Der Auftraggeber ist an der Gestaltung des Aufbaus zu beteiligen. Auf Grund der </t>
    </r>
  </si>
  <si>
    <t>2.1.9.3.02.</t>
  </si>
  <si>
    <t>2.1.9.3.03.</t>
  </si>
  <si>
    <t>2.1.9.3.04.</t>
  </si>
  <si>
    <t>2.1.9.3.05.</t>
  </si>
  <si>
    <t>2.1.9.3.06.</t>
  </si>
  <si>
    <t>2.1.9.3.07</t>
  </si>
  <si>
    <t>2.1.9.3.08.</t>
  </si>
  <si>
    <t>2.1.9.3.09.</t>
  </si>
  <si>
    <t>2.1.9.3.10.</t>
  </si>
  <si>
    <t>2.1.9.3.11.</t>
  </si>
  <si>
    <t>2.1.9.3.12.</t>
  </si>
  <si>
    <t>2.1.9.3.13.</t>
  </si>
  <si>
    <t>2.1.9.3.14.</t>
  </si>
  <si>
    <t>2.1.9.3.15.</t>
  </si>
  <si>
    <t>2.1.9.3.16.</t>
  </si>
  <si>
    <t>2.1.9.3.17.</t>
  </si>
  <si>
    <t>2.1.9.3.18.</t>
  </si>
  <si>
    <t>2.1.9.3.19.</t>
  </si>
  <si>
    <t>2.1.9.3.20.</t>
  </si>
  <si>
    <t>2.1.9.3.21.</t>
  </si>
  <si>
    <t>2.1.9.3.22.</t>
  </si>
  <si>
    <t>2.1.9.3.23.</t>
  </si>
  <si>
    <t>2.1.9.3.24.</t>
  </si>
  <si>
    <t>2.1.9.3.25.</t>
  </si>
  <si>
    <t xml:space="preserve">C42 - 20 (als löschtechnische Einrichtung zur schnellen Wasserabgabe). </t>
  </si>
  <si>
    <t>2.1.9.3.01.</t>
  </si>
  <si>
    <t>2.1.9.4.</t>
  </si>
  <si>
    <t>2.1.9.5.</t>
  </si>
  <si>
    <t>2.1.9.4.01.</t>
  </si>
  <si>
    <t>2.1.9.4.02.</t>
  </si>
  <si>
    <t>2.1.9.4.03.</t>
  </si>
  <si>
    <t>2.1.9.4.04.</t>
  </si>
  <si>
    <t>2.1.5.9.01.</t>
  </si>
  <si>
    <t>2.1.9.6.</t>
  </si>
  <si>
    <t>Fahrzeugfunkanlage, bestehend aus:
 - 1x Fahrzeugfunkgerät SEPURA MRT xxxx, 
 - 1x Prog.-schnittstelle, 
 - 1x BSI-Kartenleser, 
 - 1x HBC (Handbedienapparat).</t>
  </si>
  <si>
    <t>2.1.9.7.</t>
  </si>
  <si>
    <t xml:space="preserve">Schaummittelpumpe, z. B. Fasspumpe 24 V DC. </t>
  </si>
  <si>
    <t>2.1.9.6.01.</t>
  </si>
  <si>
    <t>2.1.9.6.02.</t>
  </si>
  <si>
    <t>2.1.9.6.03.</t>
  </si>
  <si>
    <t>2.1.9.6.04.</t>
  </si>
  <si>
    <t>2.1.9.6.05.</t>
  </si>
  <si>
    <t>2.1.9.6.06.</t>
  </si>
  <si>
    <t>2.1.9.6.07.</t>
  </si>
  <si>
    <t>2.1.9.6.08.</t>
  </si>
  <si>
    <t>2.1.9.7.01.</t>
  </si>
  <si>
    <t>2.1.9.7.02.</t>
  </si>
  <si>
    <t>2.1.9.7.03.</t>
  </si>
  <si>
    <t>2.1.9.7.04.</t>
  </si>
  <si>
    <t>2.1.9.7.05.</t>
  </si>
  <si>
    <t>2.1.9.7.06.</t>
  </si>
  <si>
    <t>2.1.9.7.07.</t>
  </si>
  <si>
    <t>2.1.9.8.</t>
  </si>
  <si>
    <t>2.1.9.8.01.</t>
  </si>
  <si>
    <t>2.1.9.8.02.</t>
  </si>
  <si>
    <t>2.1.9.8.03.</t>
  </si>
  <si>
    <t>2.1.9.8.04.</t>
  </si>
  <si>
    <t>2.1.9.8.05.</t>
  </si>
  <si>
    <t>2.1.9.8.06.</t>
  </si>
  <si>
    <t>2.1.9.8.07.</t>
  </si>
  <si>
    <t>2.1.9.8.08.</t>
  </si>
  <si>
    <t>2.1.9.8.09.</t>
  </si>
  <si>
    <t>2.1.9.8.10.</t>
  </si>
  <si>
    <t>2.1.9.8.11.</t>
  </si>
  <si>
    <t>2.1.9.9.</t>
  </si>
  <si>
    <t>2.1.9.9.01.</t>
  </si>
  <si>
    <t>2.1.9.9.02.</t>
  </si>
  <si>
    <t>2.1.9.9.03.</t>
  </si>
  <si>
    <t>2.1.9.10.</t>
  </si>
  <si>
    <t>2.1.9.10.01.</t>
  </si>
  <si>
    <t>2.1.9.10.02.</t>
  </si>
  <si>
    <t>2.1.9.10.03.</t>
  </si>
  <si>
    <t>2.1.9.10.04.</t>
  </si>
  <si>
    <t>2.1.9.10.05.</t>
  </si>
  <si>
    <t>2.1.9.10.06.</t>
  </si>
  <si>
    <t>2.1.9.10.07.</t>
  </si>
  <si>
    <t>2.1.9.10.08.</t>
  </si>
  <si>
    <t>2.1.9.10.09.</t>
  </si>
  <si>
    <t>2.1.9.10.10.</t>
  </si>
  <si>
    <t>2.1.9.10.11.</t>
  </si>
  <si>
    <t>2.1.9.10.12.</t>
  </si>
  <si>
    <t>2.1.9.10.13.</t>
  </si>
  <si>
    <t>2.1.9.10.14.</t>
  </si>
  <si>
    <t>2.1.9.10.15.</t>
  </si>
  <si>
    <t>2.1.9.10.16.</t>
  </si>
  <si>
    <t>2.1.9.10.17.</t>
  </si>
  <si>
    <t>2.1.9.10.18.</t>
  </si>
  <si>
    <t>2.1.9.10.19.</t>
  </si>
  <si>
    <t>2.1.9.10.20.</t>
  </si>
  <si>
    <t>2.1.9.10.21.</t>
  </si>
  <si>
    <t>2.1.9.10.22.</t>
  </si>
  <si>
    <t>2.1.9.10.23.</t>
  </si>
  <si>
    <t>2.1.9.10.24.</t>
  </si>
  <si>
    <t>2.1.9.10.25.</t>
  </si>
  <si>
    <t>2.1.9.10.26.</t>
  </si>
  <si>
    <t>2.1.9.10.28.</t>
  </si>
  <si>
    <t>2.1.9.10.29.</t>
  </si>
  <si>
    <t>2.1.9.10.30.</t>
  </si>
  <si>
    <t>2.1.9.10.31.</t>
  </si>
  <si>
    <t>2.1.9.10.32.</t>
  </si>
  <si>
    <t>2.1.9.10.33.</t>
  </si>
  <si>
    <t>2.1.9.10.34.</t>
  </si>
  <si>
    <t>2.1.9.10.35.</t>
  </si>
  <si>
    <t>2.1.9.10.36.</t>
  </si>
  <si>
    <t>2.1.9.10.37.</t>
  </si>
  <si>
    <t>2.1.9.10.38.</t>
  </si>
  <si>
    <t>2.1.9.10.39.</t>
  </si>
  <si>
    <t>2.1.9.10.40.</t>
  </si>
  <si>
    <t>2.1.9.10.41.</t>
  </si>
  <si>
    <t>2.1.9.10.42.</t>
  </si>
  <si>
    <t>2.1.9.10.43.</t>
  </si>
  <si>
    <t>2.1.9.10.44.</t>
  </si>
  <si>
    <t>2.1.9.10.45.</t>
  </si>
  <si>
    <t>2.1.9.10.46.</t>
  </si>
  <si>
    <t>2.1.9.10.47.</t>
  </si>
  <si>
    <t>2.1.9.10.48.</t>
  </si>
  <si>
    <t>2.1.9.10.49.</t>
  </si>
  <si>
    <t>2.1.9.10.50.</t>
  </si>
  <si>
    <t>2.1.9.10.51.</t>
  </si>
  <si>
    <t>2.1.9.10.52.</t>
  </si>
  <si>
    <t>2.1.9.10.53.</t>
  </si>
  <si>
    <t>2.1.9.10.55.</t>
  </si>
  <si>
    <t>2.1.9.10.56.</t>
  </si>
  <si>
    <t>2.1.9.10.57.</t>
  </si>
  <si>
    <t>2.1.9.10.58.</t>
  </si>
  <si>
    <t>2.1.9.10.59.</t>
  </si>
  <si>
    <t>2.1.9.10.60.</t>
  </si>
  <si>
    <t>2.1.9.10.61.</t>
  </si>
  <si>
    <t>2.1.9.10.62.</t>
  </si>
  <si>
    <t>2.1.9.10.63.</t>
  </si>
  <si>
    <t>2.1.9.10.64.</t>
  </si>
  <si>
    <t>2.1.9.10.65.</t>
  </si>
  <si>
    <t>2.1.9.10.66.</t>
  </si>
  <si>
    <t>2.1.9.10.67.</t>
  </si>
  <si>
    <t>2.1.9.10.68.</t>
  </si>
  <si>
    <t>2.1.9.10.69.</t>
  </si>
  <si>
    <t>2.1.9.10.70.</t>
  </si>
  <si>
    <t>2.1.9.10.71.</t>
  </si>
  <si>
    <t>2.1.9.10.72.</t>
  </si>
  <si>
    <t>2.1.9.10.73.</t>
  </si>
  <si>
    <t>2.1.9.10.74.</t>
  </si>
  <si>
    <t>2.1.9.10.75.</t>
  </si>
  <si>
    <t>2.1.9.10.76.</t>
  </si>
  <si>
    <t>2.1.9.10.77.</t>
  </si>
  <si>
    <t>2.1.9.10.79.</t>
  </si>
  <si>
    <t>2.1.9.10.78.</t>
  </si>
  <si>
    <t>2.1.9.10.80.</t>
  </si>
  <si>
    <t>2.1.9.10.81.</t>
  </si>
  <si>
    <t>2.1.9.10.82.</t>
  </si>
  <si>
    <t>2.1.9.10.83.</t>
  </si>
  <si>
    <t>2.1.9.10.84.</t>
  </si>
  <si>
    <t>2.1.9.10.85.</t>
  </si>
  <si>
    <t>2.1.9.10.86.</t>
  </si>
  <si>
    <t>2.1.9.10.87.</t>
  </si>
  <si>
    <t>2.1.9.10.88.</t>
  </si>
  <si>
    <t>2.1.9.10.89.</t>
  </si>
  <si>
    <t>O 2.1.9.10.27.</t>
  </si>
  <si>
    <t>O 2.1.9.10.54.</t>
  </si>
  <si>
    <t xml:space="preserve">Satz Hebekissen Vetter 10+20 to + Zubehör (Flasche, Schläuche, Druckminderer, Armatur, Schutzmatten). </t>
  </si>
  <si>
    <t xml:space="preserve">Säbelsäge Bosch 230V in Koffer. </t>
  </si>
  <si>
    <t>Sonstiges</t>
  </si>
  <si>
    <t>O 2.1.7.11.</t>
  </si>
  <si>
    <t xml:space="preserve">Lagerung / Installation in G1 und G2: 
Schwenkwand zur leichten Entnhame und Lagerung von Ausrüstungen. </t>
  </si>
  <si>
    <t xml:space="preserve">Der Geräteraum GR soll für den Schutz des Maschinisten vor Regen und Schnee mit einer 
Klappe ausgerüstet werden, in die ein Rolladenverschluß integriert ist. Damit ist ein Zugang 
zum Pumpenbedienfeld auch bei aufgeprotzter Haspel möglich. Die Heckklappe und der 
Rolladenverschluß sind gleichschließend mit den anderen Geräteräumen auszuführen. </t>
  </si>
  <si>
    <t xml:space="preserve">Im Heck oberhalb der Pumpenanlage ist eine Auszugslade für diverses Saugzubehör zu 
verbauen. </t>
  </si>
  <si>
    <t xml:space="preserve">Auf dem Fahrzeugdach ist eine Halterung inkl. Entnahmehilfe für eine 4-teilige LM-Stecklei-
ter (2 x 2 Teile) vorzusehen. </t>
  </si>
  <si>
    <t>O 2.1.7.21.</t>
  </si>
  <si>
    <t>Netto-Preis: 
……………..  €</t>
  </si>
  <si>
    <t>2.1.7.22.</t>
  </si>
  <si>
    <t>Beleuchtung, Lichtanlage</t>
  </si>
  <si>
    <t>Funkanlage, Elektrik</t>
  </si>
  <si>
    <t>Lackierung, Beklebung</t>
  </si>
  <si>
    <t>2.1.8.01.</t>
  </si>
  <si>
    <t>2.1.8.03.</t>
  </si>
  <si>
    <t>2.1.8.04.</t>
  </si>
  <si>
    <t>2.1.8.05.</t>
  </si>
  <si>
    <t>2.1.8.06.</t>
  </si>
  <si>
    <t>2.1.8.07.</t>
  </si>
  <si>
    <t>2.1.8.08.</t>
  </si>
  <si>
    <t>2.1.8.09.</t>
  </si>
  <si>
    <t xml:space="preserve">Die Inneneinrichtung ist in einem Beladeplanvorschlag (Beladeplanzeichnung) darzustellen und 
dem Angebot beizulegen. Aus dem Beladeplanvorschlag muss die Unterbringung der Ausrüs-
tungsgegenstände eindeutig hervorgehen. Die Halterungen für die Beladung sind entsprechend 
der beigestellten Beladung und der Beladung aus Los 2 Pos. 2 zu ermitteln. Die elektrischen 
Teile wie Funk, Handscheinwerfer, Wärmebildkamera usw. sind in einem betriebsfertigen Zu-
stand einzubauen. Entsprechend dem Gesamtgewicht aus Los 1, Los 2 und der beigestellten 
Beladung ist das tatsächliche Gesamtgewicht zu bilden. Die Gewichtsreserve im Vergleich 
zum zulässigen Gesamtgewicht nach DIN inkl. 4.000l Löschwasser und 200l Schaummittel ist 
zu ermitteln und in der Spalte "Bemerkungen" auszuweisen. Im Aufbauplan ist entsprechend 
Leerraum für zusätzliche Beladung vorzusehen. Angebote ohne detaillierte Beladeplanzeich-
nung und Gewichtsaufstellung können nicht gewertet werden. </t>
  </si>
  <si>
    <t>2.1.8.02.1.</t>
  </si>
  <si>
    <t>Das Aufbaudach ist beidseitig mit einer formschlüssigen Dachblende mit einer integrierten 
LED-Umfeldbeleuchtung auszustatten. Die Umfeldbeldbeleuchtung ist durchgängig über alle 
Geräteräume und den kompletten Mannschaftsraum anzubringen. Damit muss es möglich 
sein das unmittelbare Umfeld des Fahrzeuges selbst bei geschlossenen Rollläden auszu-
leuchten. Die Schaltung und  Anzeige der Umfeldbeleuchtung erfolgt im Fahrerhaus und soll 
bei eingeschaltetem Fahrzeugstandlicht aktiviert werden können. Die Schaltung muss auch
 im langsamen Fahrbetrieb möglich sein. Auf die Blendfreiheit wird besonderer Wert gelegt. 
Die Umfeldbeleuchtung soll sowohl das Nahumfeld (Lichtstärke mind 1.500 lm/m) als auch 
den Fernbereich um das Fahrzeug herum (Lichtstärke mind 1.500 lm/m) ausleuchten. Die 
Umfeldbeleuchtung ist so auszuführen, dass die Wasserdichtigkeit auch bei Fahrzeugwä-
schen mit einem Hochdruckreiniger gewährleistet ist. Eine Beschreibung ist zwingend als 
Anlage beizufügen. 
3 Durchgängige, übereinanderliegende LED-Leuchtbänder, 1x LED-Band für Nah- und 2x 
LED-Band für Fernlicht.</t>
  </si>
  <si>
    <t>A 2.1.8.02.2.</t>
  </si>
  <si>
    <t>A 2.1.8.02.3.</t>
  </si>
  <si>
    <t xml:space="preserve">Alternativ: 
2 Durchgängige, übereinander liegende LED-Leuchtbänder. </t>
  </si>
  <si>
    <t>Am Heck ist eine Beleuchtung in einer  Konsole zur Ausleuchtung des Bereiches hinter 
dem Fahrzeug zu installieren. Die Schaltung muss auch im langsamen Fahrbetrieb mög-
lich sein. Darüber befindet sich eine Abrollvorrichtung, in Form einer Kunststoffrolle zur 
Entnahme der Dachbeladung. Eine Beschreibung ist zwingend als Anlage beizufügen.</t>
  </si>
  <si>
    <t>Umfeldbeleuchtung seitlich und am Heck sollen bei eingelegtem Rückwärtsgang als Manö-
vierbeleuchtung fungieren. Aktivierung automatisch mit dem Einlegen des Rückwärtsganges.</t>
  </si>
  <si>
    <t>Zur Ausleuchtung der Fahrzeugfront sind 2 LED-Scheinwerfer in die serienmäßige Sonnen-
blende des Fahrerhauses zu installieren. Eine Beschreibung ist zwingend als Anlage beizu-
fügen.</t>
  </si>
  <si>
    <t>Auf dem Aufbaudach ist zur Ausleuchtung der Dachfläche eine blendfreie LED-Beleuchtung 
mit hohem Lichtstrom, vorzugsweise in Form eines LED-Bandes zu integrieren. Die Schal-
tung erfolgt über die Aufstiegsleiter und wird im Fahrerhaus signalisiert. Eine Beschreibung 
ist zwingend als Anlage beizufügen.</t>
  </si>
  <si>
    <t xml:space="preserve">Konturbeleuchtung seitlich und Heck: 
Im Bereich der Gerätetiefraumklappen und im Bereich des Pumpenraumes ist eine Boden-
konturbeleuchtung mit einer Leuchtkraft von ca. 800 lm/m vorgesehen, welche bei geschlos-
senen Geräteräumen den Nahbereich des Fahrzeuges so weit ausleuchtet, dass etwaige 
Hindernisse gut erkennbar sind. Die Beleuchtung ist so zu positionieren, dass bei geöffne-
ten Auftrittklappen deren Trittfläche beleuchtet wird. </t>
  </si>
  <si>
    <t xml:space="preserve">Zur besseren Sichtbarkeit in der Dunkelheit sind alle Gerätetiefraumklappen, die Klappauf-
tritte im Bereich der Hinterachse, sowie in den Mannschaftsraumeinstiegen nach vorn bzw. 
hinten orange LED-Blinkleuchten zu installieren. Schaltung mit Öffnung der Klappen bzw. der
Mannschaftsraumtüren. </t>
  </si>
  <si>
    <t xml:space="preserve">Auf dem Fahrerhausdach sind blaue LED-Blitzleuchten in einem Dachüberbau zu montieren. 
Die Hochleistungs-LED Blitzmodule müssen nach vorn und zur Seite optimal abstrahlen. Die 
LED Blitzmodule müssen unter einer blauen Plexiglashaube geschützt verbaut werden. Eine 
Beschreibung ist zwingend als Anlage beizufügen. </t>
  </si>
  <si>
    <t xml:space="preserve">Im Heck sind oben blaue LED-Blitzleuchten in die Dachverblendung zu integieren. Die LED 
Blitzmodule müssen unter einer blauen Plexiglashaube geschützt verbaut werden. </t>
  </si>
  <si>
    <t>21.8.15.</t>
  </si>
  <si>
    <t>2.1.8.16.</t>
  </si>
  <si>
    <t>O 2.1.8.13.</t>
  </si>
  <si>
    <t>O 2.1.8.14.</t>
  </si>
  <si>
    <t>2.1.8.17.</t>
  </si>
  <si>
    <t xml:space="preserve">Rückleuchten, Blinklicht in LED-Ausführung integriert in eine Blende. Die Blende muss bei 
Beschädigungen durch einen Unfall o.ä. unkompliziert austauschbar sein. </t>
  </si>
  <si>
    <t>2.1.7.23.</t>
  </si>
  <si>
    <t>Die Beladelisten sind im Aufbau austauschbar in je einer Kunststoffhülle anzubringen.</t>
  </si>
  <si>
    <t xml:space="preserve">An der rechten Fahrzeugseite ist (ein auf Radar in 24 GHz Technologie mit einer Reaktions-
zeit vom unter 250 ms basierender Abbiegeassistent zu installieren. Eine erkannte Gefahren-
situation wird dem Fahrzeugführer unmittelbar und mehrstufig optisch und akustisch signali-
siert. Für ein klares Bild der Gefahrensituation wird das System zusätzlich mit einer lichtemp-
findlichen Weitwinkelkamera (Auflösung: mid. 1297 x 977 Pixel) und einem 7“ - Monitor in 
AHD Qualität ausgerüstet, welcher im Bereich des Armaturenbrettes montiert wird, z. B. 
Wüllhorst WUE AAS 4.0 oder gleichwertig. </t>
  </si>
  <si>
    <t xml:space="preserve">Lautsprecher für Rückfahrkamera: 
Bei Bilddarstellung der Rückfahrkamera am Frontdisplay ist zur ergänzenden Audioüber-
tragung des in der Heckkamera integrierten Mikrofons im Bereich zwischen Fahrer und Bei-
fahrersitz ein regelbarer Lautsprecher mit integriertem Verstärker zu installieren. </t>
  </si>
  <si>
    <t>2.1.4.01.</t>
  </si>
  <si>
    <t>2.1.4.02.</t>
  </si>
  <si>
    <t>2.1.4.03.</t>
  </si>
  <si>
    <t>2.1.4.04.</t>
  </si>
  <si>
    <t>2.1.4.05.</t>
  </si>
  <si>
    <t>2.1.4.06.</t>
  </si>
  <si>
    <t>2.1.4.07.</t>
  </si>
  <si>
    <t>2.1.5.01.</t>
  </si>
  <si>
    <t>2.1.5.02.</t>
  </si>
  <si>
    <t>2.1.503.</t>
  </si>
  <si>
    <t>2.1.5.04.</t>
  </si>
  <si>
    <t>2.1.5.06.</t>
  </si>
  <si>
    <t>2.1.5.07.</t>
  </si>
  <si>
    <t>2.1.5.08.</t>
  </si>
  <si>
    <t>2.1.5.09.</t>
  </si>
  <si>
    <t>2.1.5.10.</t>
  </si>
  <si>
    <t>Zwischen den Sitzen gegen Fahrtrichtung ist ein Regalsystem zur Verlastung zusätzlicher 
Ausrüstungen zu verbauen. Der genaue Aufbau ist mit dem Auftraggeber abzusprechen.</t>
  </si>
  <si>
    <t>Im Mannschaftsraum ist eine Lagerung aus Edelstahl oder Aluminium für eine Spenderbox 
für Einweghandschuhe vorzusehen.</t>
  </si>
  <si>
    <t>Im Mannschaftsraum ist für jeden Sitzplatz mind. ein stabiler Doppelkleiderhaken aus Metall 
zu installieren.</t>
  </si>
  <si>
    <t xml:space="preserve">Alternativ: 
Mannschaftsraumeinstiege mit festen, ergonomische Einstiegsstufen. </t>
  </si>
  <si>
    <t xml:space="preserve">Alternativ: 
Mannschaftsraumeinstiege mit elektronisch angesteuerten, pneumatische Klappstufen. </t>
  </si>
  <si>
    <t>2.1.5.05.1.</t>
  </si>
  <si>
    <t>A 2.1.5.05.2.</t>
  </si>
  <si>
    <t>A 2.1.5.05.3.</t>
  </si>
  <si>
    <t xml:space="preserve">Der Boden des Mannschaftsraums ist mit einem Anti-Rutsch-Kunststoff-Belag zu versehen, 
der zu Reinigungsarbeiten aus dem Fahrzeug herausgenommen werden kann. Je nach Fahr-
gestell muss im MR-Boden eine Wartungsklappe für das Getriebe verbaut werden. Der Boden 
des Mannschaftsraumes ist ohne Stufe durchgängig bis zu den Seitentüren auszuführen. </t>
  </si>
  <si>
    <t xml:space="preserve">Links und rechts an den Mannschaftsraumtüren sind Einstiegshilfen (Griffstangen) in Signal-
farbe, wenn möglich mit integrierter LED Beleuchtung zur Ausleuchtung des Einstiegs anzu-
bringen. Weiterhin sind für eine verbesserte Orientierung beim Aussteigen im unteren Bereich 
der MR-Tür Sichtfenster anzubringen. Die Verriegelung der MR-Türen ist in die Zentralverriege-
lung des Fahrerhauses zu integrieren. Die Mannschaftsraumtüren sind mit elektrischen Fens-
terhebern auszurüsten.   </t>
  </si>
  <si>
    <t xml:space="preserve">Der Ausstiegsbereich sowie der Boden des Mannschaftsraumes sind zur Vermeidung von 
Unfällen mit einer zusätzlichen LED-Beleuchtung auszuleuchten, z. B. mit LED-Leisten un-
ter den Sitzbänken und jeweils eine LED-Leuchte links und rechts an den Türen. </t>
  </si>
  <si>
    <t xml:space="preserve">Der Kabinenhimmel des Mannschaftsraumes ist in einer Ebene mit der Oberkante der Ein-
stiegsöffnung der Türen auszuführen, damit ein Hängenbleiben der Mannschaft beim Aus-
steigen mit Körperteilen und Ausrüstungsgegenständen vermieden wird. An der Mannschafts-
raumdecke sind 2 durchgehende Haltegriffstangen mit integrierter LED-Innenraumbeleuchtung 
vorzusehen. Die gesamte Innenverkleidung (Tür-, Wand- und Deckenverkleidung) ist in pflege-
leichtem Kunststoff auszuführen. Detailierte Zeichnungen sowie eine genaue Beschreibungen 
sind dem Angebot beizufügen. </t>
  </si>
  <si>
    <t xml:space="preserve">Zur Unterbringung persönlicher Gegenstände sind im Mannschaftsraum unter den Sitzen 
entgegen der Fahrtrichtung 4 Klappfächer im Sitzbankkasten zu verbauen (sofern kons-
truktiv möglich). Mechanische Verriegelungen der Sitzbankklappe(n) zum Schutz der 
Ausrüstung sind vorzusehen. </t>
  </si>
  <si>
    <t>2.1.5.11</t>
  </si>
  <si>
    <t>2.1.5.12.</t>
  </si>
  <si>
    <t>2.1.5.13.</t>
  </si>
  <si>
    <t>In Nähe der PA-Sitze sind insgesamt 4 Brillenfächer zu verbauen.</t>
  </si>
  <si>
    <t>O 2.1.5.14.</t>
  </si>
  <si>
    <t>Netto-Preis: 
……………..  €</t>
  </si>
  <si>
    <t>2.1.5.15.</t>
  </si>
  <si>
    <t>O 2.1.5.16.</t>
  </si>
  <si>
    <t xml:space="preserve">Option: 
Ausrüstung der MR-Türen sowie der Kanten am Ausstieg mit einem Kantenschutz, damit 
Schäden an den Türen bzw. am Aufbau beim Aussteigen und Einsteigen mit Ausrüstungs-
gegenständen vermieden werden. Den Netto-Preis bitte in der Spalte "Bemerkungen" ein-
tragen. </t>
  </si>
  <si>
    <t>2.1.6.01.</t>
  </si>
  <si>
    <t>2.1.6.02.</t>
  </si>
  <si>
    <t>2.1.6.03.</t>
  </si>
  <si>
    <t>2.1.6.04.</t>
  </si>
  <si>
    <t>2.1.6.05.</t>
  </si>
  <si>
    <t>2.1.6.06.</t>
  </si>
  <si>
    <t>2.1.6.08.</t>
  </si>
  <si>
    <t>2.1.6.09.</t>
  </si>
  <si>
    <t xml:space="preserve">Das Fahrzeug ist mit einer Kabine (Fahrer- und Mannschaftsraum) zur Aufnahme von insge-
samt 8 Einsatzkräften, deren persönlicher Schutzausrüstung und der durch den Auftraggeber 
definierten Ausrüstungen auszustatten. Das Innendesign des Mannschaftsraumes ist weitest-
gehend an das Design der Fahrerkabine anzupassen und in einer pflegeleichten, abwaschba-
ren Ausführung (z.B. Kunststoff) auszuführen. Die Anschlussöffnung an das Fahrerhaus soll 
größtmöglich ausgelegt werden. Die Kippfunktion des Originalfahrerhauses darf durch den 
Aufbau nicht eingeschränkt werden (Kippen des Fahrerhauses ohne Montage-/Demontagear-
beiten). Die Verbindung zwischen Originalfahrerhaus und Aufbau ist wasserdicht auszuführen. 
Um die zu installierenden Dachkästen zur Unterbringung der umfangreichen Zusatzbeladung 
entsprechend der örtlichen Einsatzbedingungen möglichst groß auslegen zu können, ist der 
Mannschaftsraum vorzugsweise in den Geräteaufbau zu integrieren. Um auch langfristig Was-
sereintritte zu minimieren ist die Dachfläche nahtlos auszuführen. </t>
  </si>
  <si>
    <t xml:space="preserve">Die BOS-Fahrzeugfunkanlage (Digitalfunkanlage) muss EN DIN 14502-2 entsprechen. </t>
  </si>
  <si>
    <t>O 2.1.6.07.</t>
  </si>
  <si>
    <t xml:space="preserve">Installation von einem beigestellten Ladegerät für eine Wärmebildkamera Argus Mi-TIC. </t>
  </si>
  <si>
    <t>2.1.7.01.</t>
  </si>
  <si>
    <t>2.1.7.02.</t>
  </si>
  <si>
    <t>2.1.7.03.</t>
  </si>
  <si>
    <t>2.1.7.04.</t>
  </si>
  <si>
    <t>21.7.05.</t>
  </si>
  <si>
    <t>2.1.7.06.</t>
  </si>
  <si>
    <t>2.1.7.07.</t>
  </si>
  <si>
    <t>2.1.7.08.</t>
  </si>
  <si>
    <t>2.1.7.09.</t>
  </si>
  <si>
    <t xml:space="preserve">Shutter - Rückfahrkamera auf Frontdisplay: 
Am Aufbaudach mittig im Heck des Fahrzeuges ist eine wasserdichte Rückfahrkamera 
(IP69K) mit Verschlusskappe und einer Auflösung von mindestens 728 x 488 Pixel, Infra-
rot LEDs, integriertem Mikrofon und Heizung zu installieren. Die Bilddarstellung im Fahrer-
haus erfolgt am Frontdisplay. </t>
  </si>
  <si>
    <t xml:space="preserve">Der Aufbau ist staub- und spritzwassergeschützt auszuführen. Fahrgestell und Aufbau sind 
mit einem dauerelastischen Unterbodenschutz zu versehen. Die Hohlräume sind geeignet zu 
versiegeln und Stoßfugen sind dauerhaft abzudichten. Alle Kanten am Aufbau sind sorgfältig 
abzurunden. </t>
  </si>
  <si>
    <t>2.1.6.19.</t>
  </si>
  <si>
    <t xml:space="preserve">Ausstattung mit einer Aufprotzvorrichtung für eine Einpersonenhaspel nach DIN 14826-2, mittig 
an der Hecktraverse angebracht, ggf. inkl. notwendigem Unterfahrschutz. </t>
  </si>
  <si>
    <t xml:space="preserve">Alle begehbaren Flächen (Einstiege, Mannschaftsraum, Auftrittsklappen, Aufbaudach) sind 
mit einer dauerhaft haltbaren "Anti-Rutsch-Beschichtung" (mind. R12) zu versehen. </t>
  </si>
  <si>
    <r>
      <t>Für eine gesicherte</t>
    </r>
    <r>
      <rPr>
        <b/>
        <sz val="8"/>
        <color indexed="8"/>
        <rFont val="Arial"/>
      </rPr>
      <t xml:space="preserve"> Trennung zwischen Trink- und Brauchwasser</t>
    </r>
    <r>
      <rPr>
        <sz val="8"/>
        <color indexed="8"/>
        <rFont val="Arial"/>
      </rPr>
      <t xml:space="preserve"> nach DIN EN 14502-2</t>
    </r>
    <r>
      <rPr>
        <b/>
        <sz val="8"/>
        <color indexed="8"/>
        <rFont val="Arial"/>
      </rPr>
      <t xml:space="preserve"> 
sind 2x Storz-B Hydrantenfüllleitung in Ausführung als freie Tankeinläufe</t>
    </r>
    <r>
      <rPr>
        <sz val="8"/>
        <color indexed="8"/>
        <rFont val="Arial"/>
      </rPr>
      <t xml:space="preserve"> vorzusehen.</t>
    </r>
  </si>
  <si>
    <r>
      <t xml:space="preserve">Zur Entlastung des Maschinisten ist eine </t>
    </r>
    <r>
      <rPr>
        <b/>
        <sz val="8"/>
        <color indexed="8"/>
        <rFont val="Arial"/>
      </rPr>
      <t xml:space="preserve">automatische Niveauregulierung </t>
    </r>
    <r>
      <rPr>
        <sz val="8"/>
        <color indexed="8"/>
        <rFont val="Arial"/>
      </rPr>
      <t xml:space="preserve">für den Lösch-
wassertank inklusive Steuerung und Visualisierung am Pumpendisplay verbaut. </t>
    </r>
  </si>
  <si>
    <t>O 2.1.3.11.</t>
  </si>
  <si>
    <t xml:space="preserve">Die Anzeige der Füllstände von Löschwasser- und Schaummitteltank erfolgt über die Dis-
plays im Pumpenraum und im Fahrerhaus. </t>
  </si>
  <si>
    <t>Option: 
Die Anzeige der Füllstände von Löschwasser- und Schaummitteltank erfolgt zusätzlich 
über eine von außen gut sichtbare LED-Anzeige in GR. 
Netto-Preis bitte in der Spalte "Bemerkungen" eintragen.</t>
  </si>
  <si>
    <t>Netto-Preis:
……………..  €</t>
  </si>
  <si>
    <t>2.2.2.07.</t>
  </si>
  <si>
    <t xml:space="preserve">200l Mehrbereichs-Schaummittel, z. B. "STHAMEX®-Performance 1% F-20 #9148" 
oder gleichwertig, in geeignetem Gebinde. </t>
  </si>
  <si>
    <r>
      <t>Feuerlöscher CO</t>
    </r>
    <r>
      <rPr>
        <sz val="6"/>
        <color indexed="8"/>
        <rFont val="Arial"/>
        <family val="2"/>
      </rPr>
      <t>2</t>
    </r>
    <r>
      <rPr>
        <sz val="8"/>
        <color indexed="8"/>
        <rFont val="Arial"/>
      </rPr>
      <t xml:space="preserve"> á 5 kg. </t>
    </r>
  </si>
  <si>
    <t>Auf dem Aufbaudach ist ein manuell zu bedienender Werfer, z. B. RM24 oder gleichwertig, 
für Wasser- und Schaummittelbetrieb mit in RAL 3020 verkehrsrot lackiertem Grundkörper 
und weißem, wegschwenkbarem Schaumrohr inklusive Deflektor fest montiert. Der Werfer 
soll eine aus korrosionsbeständigem Material gefertigte Hohlstrahldüse besitzen, an der 
während des Betriebes die Durchflussmenge stufenlos bis zur maximalen Förderleistung 
von 3000 l/min sowie in Rasterstellungen für verschiedene Durchflußmengen verändert wer-
den kann. Die Strahlform soll stufenlos von Voll- auf Sprühstrahl einstellbar sein. Der Was-
serwerfer sollte mit einem glyzeringedämpften Manometer für Anzeige des Druckes und hö-
henverstellbaren Griffstangen ausgestattet sein. Die maximale Vollstrahl - Wurfweite soll 
bei 10 bar ca. 80 m betragen. 
Bei Entfall der optionalen Schaumdruckzumischeinrichtung soll der Werfer das Schaummit-
tel direkt aus dem Schaumtank ansaugen (fest installiert). Die Schaumzumischrate muß 
in diesem Fall am Werfer einstellbar und über eine Skala gut ablesbar sein. Vom Schaum-
mitteltank ist eine feste Leitung zum Werfer zu verlegen, welche am Werferfuß mit einer 
Kupplung Storz-D endet. Für die Schaummittelentnahme ist in der Nähe des Werfers ein 
formstabiler Druckschlauch mit 2 Kupplungen Storz-D zu lagern. Der horizontale  Schwenk-
bereich des Werfer soll 360° betragen.</t>
  </si>
  <si>
    <t xml:space="preserve">Zwischen Fahrzeug und Werfer soll ein zusätzliches in RAL 3020 verkehrsrot lackiertes 
Drehgelenk als Schwenklagerung für den Werfer montiert sein. Durch die Schwenklage-
rung befindet sich der Werfer in Angriffsposition dann ca. 450 mm höher als bei einem 
Standardeinbau direkt am Aufbaudach. Durch die erhöhte Position ist der Werfer komfor-
tabler zu bedienen und es ist auch ein verbesserter Aktionsbereich rund um das Fahr-
zeug gegeben (vertikal), da einfacher über Dachaufbauten geschwenkt und der technisch 
mögliche Negativwinkel besser genutzt werden kann. </t>
  </si>
  <si>
    <t>O 2.1.3.16.</t>
  </si>
  <si>
    <t xml:space="preserve">
Netto-Preis: 
……………..  €</t>
  </si>
  <si>
    <t>Vom Schaummitteltank ist eine feste, absperrbare Leitung zur Entnahme des Schaummit-
tels in den Traversenkasten unter G6 oder G5 zu verlegen, über welche die Entnahme des 
Schaummittels aus dem Tank möglich ist.</t>
  </si>
  <si>
    <t xml:space="preserve">Für das Befüllen des Schaummitteltanks ist eine elektrische Pumpe mit einer entsprechen-
den Befülleitung (Storz-D) fest zu verbauen. Der Anschluss für das Befüllen ist vorzugs-
weise im Heckbereich unterhalb GR zu installieren. </t>
  </si>
  <si>
    <t xml:space="preserve">Zwischen dem Fahrer- und Beifahrer ist ein Ablagefach aus Metall (mind. 2 x DIN A4 Ord-
ner breit) einzubauen. Zwischen Fahrer- und Beifahrer sind 2 Stück Helmhalterungen mit 
LED-Beleuchtung zu installien. </t>
  </si>
  <si>
    <t xml:space="preserve">Es ist zwischen Maschinist und Gruppenführer ein zentrales Bedienelement für Sondersig-
nal, Rundumkennleuchten, Frontblitzer, Heckwarner, Funkhauptschalter und allen notwen-
digen Komponenten bzw. Betriebszustände vorzusehen und um wesentliche Fahrzeugfunk-
tionen, z. B. Umfeld-beleuchtung, Pumpenfunktionen, Tankzustände, ... usw., überwachen 
und steuern zu können. Des Weiteren müssen Warnhinweise für nicht verschlossenen Fahr-
zeug- und Anbauteile optisch und akustisch wiedergegeben werden. Die grafische Darstel-
lung hat über ein Farbdisplay zu erfolgen, die Größe des Bildschirms soll mind. 10" betra-
gen. Es soll auch mit Handschuhen per Touch und Tasten bedienbar sein. Das Display muss 
in Funktion und Handhabung dem im GR installierten Display entsprechen. </t>
  </si>
  <si>
    <t xml:space="preserve">Das Bedienelement muss ergonomisch und schwenkbar neben dem Fahrersitz angebracht 
werden und darf keine Sichtbehinderung für den Fahrer darstellen. Die Bedienung anderer 
Bedienelemente des Fahrzeuges darf nicht behindert sein. Montageort nach Absprache. Für 
das Display garantiert der Anbieter die Lieferfähigkeit als Ersatzteil bis zu 25 Jahre nach 
Auslauf der Gerätereihe. </t>
  </si>
  <si>
    <t xml:space="preserve">Der Einbau einer Digitalfunkanlage Fabr. Sepura, bestehend aus beigestelltem Fahrzeugfunk-
gerät mit Sprechstelle (HBC), Programmierschnittstelle und BSI-Kartenleser. Zum Abschalten 
der kompletten Funkanlage ist ein Funkhauptschalter mit Abschaltverzögerung zu installieren. </t>
  </si>
  <si>
    <t xml:space="preserve">Funkvorbereitung Digitalfunk: 
Lieferung und Montage Spannungswandler, Kombi-Antenne (Tetra + GPS), Entstörfilter, 
NF-Verstärker, Antennenkabel sowie ggf. notwendigem Zubehör durch den Auftragnehmer. </t>
  </si>
  <si>
    <t xml:space="preserve">Lieferung und Montage je eines regelbaren Lautsprechers für den BOS -Funk im Fahrer-
haus sowie im Mannschaftsraum. </t>
  </si>
  <si>
    <t xml:space="preserve">Batterieüberwachung: 
Das Fahrgestell-Batteriepaket wird mit einem Sensor ausgestattet, welcher zur Überwa-
chung von Lade-, Gesundheits- und Funktionszustand dient. Die Anzeige der übermittel-
ten Daten erfolgt am Display im Fahrerhaus. Das Fahrzeug muss über einen Unterspan-
nungsschutz verfügen, so dass die Fahrzeugbatterien vor Entladung geschützt werden 
und ein Starten des Fahrzeuges jederzeit möglich ist. </t>
  </si>
  <si>
    <t>2.1.7.10.</t>
  </si>
  <si>
    <t>2.1.7.12.</t>
  </si>
  <si>
    <t>2.1.7.13.</t>
  </si>
  <si>
    <t xml:space="preserve">Alle Lagerungen / Bedienelemente sind mit Schildern (Zweischichtmaterial) in 
deutscher Sprache zu versehen. </t>
  </si>
  <si>
    <t xml:space="preserve">Markierung der Wasserdurchfahrtstiefe in Absprache mit AG. </t>
  </si>
  <si>
    <t>Die Beschriftung der Fahrerhaustüren mit dem Wappen und dem Schriftzug 
"Freiwillige Feuerwehr Niederwiesa" gemäß Vorgabe des Auftraggebers ist 
anzufertigen und aufzubringen. Zur Anfertigung des Wappens stellt der Auf-
traggeber eine Grafikdatei zur Verfügung.</t>
  </si>
  <si>
    <t xml:space="preserve">Die Reifendruckangaben (in bar)  sind an den Kotflügeln über den jeweiligen 
Rädern dauerhaft lesbar anzubringen (Klebeschild). </t>
  </si>
  <si>
    <t xml:space="preserve">Im Sichtbereich des Fahrers ist ein Schild mit den Abmessungen (LxBxH) sowie 
dem Gewicht des Fahrzeuges anzubringen. </t>
  </si>
  <si>
    <t>Das amtliche Kennzeichen ist gemäß DIN 14502-3 auf dem Fahrzeugdach anzubringen.</t>
  </si>
  <si>
    <t xml:space="preserve">Das Fahrzeug ist mit einer auf den jeweiligen Aufbau passgenau abgestimmten, retroreflek- 
tierenden Heckwarnmarkierung gemäß DIN 14502-3 in der Farbkombination rot/schwefelgelb, 
zu versehen. </t>
  </si>
  <si>
    <t>2.1.2.02.</t>
  </si>
  <si>
    <t>2.1.2.03.</t>
  </si>
  <si>
    <t>2.1.2.04.</t>
  </si>
  <si>
    <t>2.1.2.05.</t>
  </si>
  <si>
    <t>2.1.2.06.</t>
  </si>
  <si>
    <t>2.1.2.07.</t>
  </si>
  <si>
    <t>2.1.2.08.</t>
  </si>
  <si>
    <t>2.1.2.09.</t>
  </si>
  <si>
    <t>2.1.2.10.</t>
  </si>
  <si>
    <t>2.1.2.11.</t>
  </si>
  <si>
    <t>2.1.2.12.</t>
  </si>
  <si>
    <t>2.1.2.13.</t>
  </si>
  <si>
    <t>Dem Angebot ist eine maßstabsgetreue Angebotszeichnung auf Basis des angebotenen 
Fahrgestells (Los 1) mit allen relevanten Abmaßen beizufügen. Für möglichst viel und gut 
nutzbaren Stauraum sind die größtmöglichen, durchgehenden Dachkästen zu liefern. Die 
nahtlos durchgehende Dachfläche ist mit einem Anti-Rutsch-Belag auszurüsten. Die reali-
sierbare durchgehende Dachkastenlänge ist im Feld "Bemerkungen" einzutragen.</t>
  </si>
  <si>
    <t xml:space="preserve">Um die Wartungs- und Unterhaltskosten zu minimieren ist vorzugsweise eine einstufige Feuer-
löschkreiselpumpe zu liefern. Zur Sicherung einer hohen Einsatzbereitschaft sollte der Aufbau-
hersteller gleichzeitig auch der Pumpenhersteller sein (nur 1 Ansprechpartner und kurze Wege 
und Vermeidung von unnötigen Schnittstellen / Störquellen). </t>
  </si>
  <si>
    <t>2.1.3.01.1</t>
  </si>
  <si>
    <t>A 2.1.3.01.2.</t>
  </si>
  <si>
    <t>Alternativ:
Zweistufige Pumpe des Aufbauherstellers.</t>
  </si>
  <si>
    <t>2.1.3.02.</t>
  </si>
  <si>
    <t>2.1.3.04.</t>
  </si>
  <si>
    <t xml:space="preserve">Anz. </t>
  </si>
  <si>
    <t xml:space="preserve">Die FPN 10-3000 ist im Fahrzeugheck in günstiger Bedienungshöhe einzubauen. Die komplet-
te Bedienung und Drehzahlverstellung (elektronisch) erfolgt am Pumpenbedienstand. Notbedie-
nung des Nebenantriebes im Fahrerhaus. Die Pumpe ist mit 2 x A-Saugeingängen (Anschluss 
Storz-A) auszuführen um die Löschwassermenge von 3.000l im Saugbetrieb gewährleisten zu 
können. Lösungen mit Übergangsstücken werden nicht akzeptiert.
Ausstattung der Pumpe: 
- 1 zentraler Saugeingang mit A-Fest- und Blindkupplung im Pumpenraum
- 1 weiterer A-Saugeingang unterhalb GR 
- 2 x Einspeisung B für Löschwassertank ("Klarwasser") 
</t>
  </si>
  <si>
    <t>Entlüftungseinrichtung vorzugsweise als Kolbenansaugpumpe (mechanisch betätigtes Ansaug-
system) für geringen Wartungsaufwand. Bei Inbetriebnahme der Kolbenansaugpumpe bleibt 
diese automatisch aktiviert bis ein Pumpendruck von mindstens 2 bar aufgebaut ist und wird 
dann abgeschaltet. Fällt der Pumpendruck unter 1,5 bar wird die Kolbenaunsaugpumpe auto-
matisch wieder zugeschaltet. Für Fremdsaugen über den Hydrantenfülleingang oder den zen-
tralen Saugeingang ist die Entlüftungspumpe manuell zu betätigen.</t>
  </si>
  <si>
    <t>2.1.3.05.</t>
  </si>
  <si>
    <t>2.1.3.06.</t>
  </si>
  <si>
    <t>2.1.3.07.</t>
  </si>
  <si>
    <t>2.1.3.08.</t>
  </si>
  <si>
    <t>2.1.3.09.</t>
  </si>
  <si>
    <t>Pumpenentleerung als Zentralentleerung, d.h. die gesamte Pumpenanlage wird per Knopfdruck 
am Pumpenbedienstand entleert. Um das Entleeren zu beschleunigen soll die Ausblasen der 
Anlage mit Druckluft aus der Fahrgestelldruckluftanlage unterstützt werden.</t>
  </si>
  <si>
    <t xml:space="preserve">Aktivierung und Kontrolle der Pumpenfunktionen im Pump &amp; Roll -Betrieb über das Front-
display im Fahrerhaus. </t>
  </si>
  <si>
    <t xml:space="preserve">Um eine Beschädigung der Pumpenwellenabdichtung bei ausgeschalteter und entleerter 
Pumpenanlage durch das Schleppmoment des Nebenantriebs bei Wandler-Automatik-Ge-
trieben zu vermeiden, ist der Pumpenantrieb mit einer Gelenkwellenbremse versehen. Bei 
Aktivierung der Pumpenanlage, auch für pump &amp; roll, wird die Gelenkwellenbremse auto-
matisch gelöst. </t>
  </si>
  <si>
    <t>Bedienung der Pumpenanlage sowie weiterer Fahrzeugfunktionen wie bspw. Umfeldbe-
leuchtung über ein wahlweise per Touch und Tasten bedienbares, mindestens 10 Zoll 
großes hochauflösendes Farbdisplay. Notstrategie zum Weiterbetrieb der Pumpenfunk-
tionen bei Ausfall des Display muss möglich sein. Für das Display garantiert der Anbie-
ter die Lieferfähigkeit als Ersatzteil bis zu 25 Jahre nach Auslauf der Gerätegeneration. 
Anzeige von Pumpeneingangs- und -ausgangsdruck über zwei Manometer.
Eine Beschreibung zum Pumpenbedienstand ist beizufügen.</t>
  </si>
  <si>
    <t>Im Fahrzeug ist ein Löschwassertank mit Schwallwänden mit mind. 4.000 l nutzbarem 
Volumen einzubauen. Die maximal nutzbare Löschwassermenge ist in der Spalte "Be-
merkungen" anzugeben. (DIN EN 1846-3 beachten). Aus Gründen der Dauerhaftigkeit 
ist der Tank vorzugsweise aus trinkwassergeeignetem Polypropylen zu fertigen. Der 
Einbau bzw. die Lagerung muss dauerhaft wartungsfrei erfolgen. Lagerungen bzw. Be-
festigungen mittels Spannbändern werden nicht akzeptiert. Zur Revision bzw. Reinigung 
ist der Zugang zum Tank über eine mit Deckel verschlossene Öffnung im Dachbereich 
("Mannloch") vorzusehen. 
Ausführung des Löschwasser-Tanks Polypropylen!</t>
  </si>
  <si>
    <t>2.1.3.10.1</t>
  </si>
  <si>
    <t>A 2.1.3.10.2.</t>
  </si>
  <si>
    <t>Aufbau</t>
  </si>
  <si>
    <t>2.1.3.10.</t>
  </si>
  <si>
    <t>2.1.3.11.</t>
  </si>
  <si>
    <t>2.1.3.12.</t>
  </si>
  <si>
    <t>2.1.3.13.</t>
  </si>
  <si>
    <t>2.1.3.14.</t>
  </si>
  <si>
    <t>2.1.3.15.</t>
  </si>
  <si>
    <t>2.1.3.17.</t>
  </si>
  <si>
    <t>2.1.3.18.</t>
  </si>
  <si>
    <t>2.1.4.</t>
  </si>
  <si>
    <t>Mannschaftsraum</t>
  </si>
  <si>
    <t>2.1.5.</t>
  </si>
  <si>
    <t>2.1.6.</t>
  </si>
  <si>
    <t>2.1.6.10.</t>
  </si>
  <si>
    <t>2.1.6.11.</t>
  </si>
  <si>
    <t>2.1.6.12.</t>
  </si>
  <si>
    <t>2.1.6.13.</t>
  </si>
  <si>
    <t>2.1.6.14.</t>
  </si>
  <si>
    <t>2.1.6.15.</t>
  </si>
  <si>
    <t>2.1.6.16.</t>
  </si>
  <si>
    <t>2.1.6.17.</t>
  </si>
  <si>
    <t>2.1.6.18.</t>
  </si>
  <si>
    <t>2.1.7.</t>
  </si>
  <si>
    <t>2.2.1.</t>
  </si>
  <si>
    <t>2.2.2.</t>
  </si>
  <si>
    <t>2.2.2.01.</t>
  </si>
  <si>
    <t>2.2.2.02.</t>
  </si>
  <si>
    <t>2.2.2.03.</t>
  </si>
  <si>
    <t>2.2.2.04.</t>
  </si>
  <si>
    <t>2.2.2.05.</t>
  </si>
  <si>
    <t>2.2.2.06.</t>
  </si>
  <si>
    <t>2.2.3.</t>
  </si>
  <si>
    <t>2.2.3.01.</t>
  </si>
  <si>
    <t>2.2.3.02.</t>
  </si>
  <si>
    <t>2.2.3.03.</t>
  </si>
  <si>
    <t>2.2.3.04.</t>
  </si>
  <si>
    <t>2.2.3.05.</t>
  </si>
  <si>
    <t>2.2.3.06.</t>
  </si>
  <si>
    <t>2.2.3.07.</t>
  </si>
  <si>
    <t>2.2.3.08.</t>
  </si>
  <si>
    <t>2.2.3.09.</t>
  </si>
  <si>
    <t>2.2.3.10.</t>
  </si>
  <si>
    <t>2.2.3.11.</t>
  </si>
  <si>
    <t>2.2.4.</t>
  </si>
  <si>
    <t>2.2.4.01.</t>
  </si>
  <si>
    <t>2.2.4.02.</t>
  </si>
  <si>
    <t>2.2.5.</t>
  </si>
  <si>
    <t>2.2.5.01.</t>
  </si>
  <si>
    <t>2.2.6.</t>
  </si>
  <si>
    <t>2.2.6.01.</t>
  </si>
  <si>
    <t>2.2.6.02.</t>
  </si>
  <si>
    <t>2.2.6.03.</t>
  </si>
  <si>
    <t>2.2.7.</t>
  </si>
  <si>
    <t>2.2.7.01.</t>
  </si>
  <si>
    <t>2.2.7.02.</t>
  </si>
  <si>
    <t>2.2.7.03.</t>
  </si>
  <si>
    <t>O 2.2.7.04.</t>
  </si>
  <si>
    <t>2.2.8.</t>
  </si>
  <si>
    <t>2.2.8.01</t>
  </si>
  <si>
    <t>2.2.8.02</t>
  </si>
  <si>
    <t>2.2.8.03</t>
  </si>
  <si>
    <t>2.2.8.04</t>
  </si>
  <si>
    <t>2.2.8.05</t>
  </si>
  <si>
    <t>2.2.8.06</t>
  </si>
  <si>
    <t>2.2.8.07</t>
  </si>
  <si>
    <t>2.2.8.08</t>
  </si>
  <si>
    <t>O 2.2.8.09</t>
  </si>
  <si>
    <t>2.2.8.10</t>
  </si>
  <si>
    <t>2.2.9.</t>
  </si>
  <si>
    <t>2.2.9.01.</t>
  </si>
  <si>
    <t>2.2.9.02.</t>
  </si>
  <si>
    <t>2.2.10.01.</t>
  </si>
  <si>
    <t>2.2.10.02.</t>
  </si>
  <si>
    <t>2.2.10.03.</t>
  </si>
  <si>
    <t>2.2.10.04.</t>
  </si>
  <si>
    <t>2.2.10.05.</t>
  </si>
  <si>
    <t>2.2.10.06.</t>
  </si>
  <si>
    <t>2.2.10.07.</t>
  </si>
  <si>
    <t>2.2.10.08.</t>
  </si>
  <si>
    <t>2.2.10.09.</t>
  </si>
  <si>
    <t>2.2.10.10.</t>
  </si>
  <si>
    <t>2.2.10.11.</t>
  </si>
  <si>
    <t>2.2.10.12.</t>
  </si>
  <si>
    <t>2.2.10.13.</t>
  </si>
  <si>
    <t>2.2.10.14.</t>
  </si>
  <si>
    <t>2.2.10.15.</t>
  </si>
  <si>
    <t>2.2.10.16.</t>
  </si>
  <si>
    <t>2.2.10.17.</t>
  </si>
  <si>
    <t>2.2.10.18.</t>
  </si>
  <si>
    <t>2.2.10.19.</t>
  </si>
  <si>
    <t>2.2.10.20.</t>
  </si>
  <si>
    <t>2.2.10.21.</t>
  </si>
  <si>
    <t xml:space="preserve">Warnweste.  </t>
  </si>
  <si>
    <t>8</t>
  </si>
  <si>
    <t>PA MSA Auer M1 kplt. Inkl. LA und Flasche</t>
  </si>
  <si>
    <t>Atemschutzmaske (in Tragebüchse)</t>
  </si>
  <si>
    <t xml:space="preserve">Mehrbereichsfilter A2B2E2K2P3. </t>
  </si>
  <si>
    <t>Schnittschutzhose Form C (Beinlinge Fa. Pfanner)</t>
  </si>
  <si>
    <t xml:space="preserve">Forsthelm. </t>
  </si>
  <si>
    <t xml:space="preserve">Hitzeschutzbekleidung. </t>
  </si>
  <si>
    <t xml:space="preserve">Feuerlöscher ABC-Pulver á 6 kg. </t>
  </si>
  <si>
    <t xml:space="preserve">Feuerlöscher CO2 á 5 kg. </t>
  </si>
  <si>
    <t xml:space="preserve">Feuerpatsche m. Teleskopstiel, z. B. Vallfirest oder gleichwertig. </t>
  </si>
  <si>
    <t>Zumischer Z4R AWG</t>
  </si>
  <si>
    <t xml:space="preserve">Ansaugschlauch DN 20 — 1.500. </t>
  </si>
  <si>
    <t xml:space="preserve">B75 - 5. </t>
  </si>
  <si>
    <t xml:space="preserve">B75 - 20. </t>
  </si>
  <si>
    <t>6</t>
  </si>
  <si>
    <t xml:space="preserve">C42 - 20. </t>
  </si>
  <si>
    <t xml:space="preserve">
Verbleibende Ge-
wichtsreserve:
………….. kg </t>
  </si>
  <si>
    <t>2.1.1.09.</t>
  </si>
  <si>
    <t xml:space="preserve">Eine galvanische Trennung unterschiedlicher Metallkomponenten ist zwingend vorzusehen und 
in der Spalte "Bemerkungen" oder auf separater Anlage zweifelsfrei zu beschreiben. </t>
  </si>
  <si>
    <t>2.1.7.14.</t>
  </si>
  <si>
    <t>2.1.7.15.</t>
  </si>
  <si>
    <t>2.1.7.16.</t>
  </si>
  <si>
    <t>2.1.7.17.</t>
  </si>
  <si>
    <t>2.1.7.18.</t>
  </si>
  <si>
    <t>2.1.7.19.</t>
  </si>
  <si>
    <t>2.1.7.20.</t>
  </si>
  <si>
    <t>2.1.8.</t>
  </si>
  <si>
    <t>2.1.8.10.</t>
  </si>
  <si>
    <t>2.1.8.11.</t>
  </si>
  <si>
    <t>2.1.8.12.</t>
  </si>
  <si>
    <t>2.1.9.</t>
  </si>
  <si>
    <t>2.1.9.1.</t>
  </si>
  <si>
    <t>2.1.9.2.</t>
  </si>
  <si>
    <t>2.1.9.3.</t>
  </si>
  <si>
    <t>2.1.10.</t>
  </si>
  <si>
    <t>Handwerkszeug und Messgerät</t>
  </si>
  <si>
    <t>4</t>
  </si>
  <si>
    <t>Einstufige Pumpe des Aufbauherstellers.</t>
  </si>
  <si>
    <r>
      <t>v</t>
    </r>
    <r>
      <rPr>
        <sz val="6"/>
        <color indexed="8"/>
        <rFont val="Arial"/>
        <family val="2"/>
      </rPr>
      <t>max</t>
    </r>
    <r>
      <rPr>
        <sz val="10"/>
        <color indexed="8"/>
        <rFont val="Arial"/>
      </rPr>
      <t>.</t>
    </r>
    <r>
      <rPr>
        <sz val="8"/>
        <color indexed="8"/>
        <rFont val="Arial"/>
      </rPr>
      <t>: 100 km/h</t>
    </r>
  </si>
  <si>
    <t>Frontlenkerfahrgestell mit Parametern:   
- min. 18.000 kg zul. Gesamtgewicht, 
- 6-Zylinder CommonRail-Motor, nach Euro 6E-Abgasnorm, 
   ohne Drehmomentenreduzierung ("Behördenmotor"),
- mindestens 235 KW,
- Kraftstofffilter elektrisch beheizt. 
- Leselampe im Fahrerhausdach für Fahrer und Beifahrer 
   (separat schaltbar), 
- Multifunktionsanzeige im Display (Kühlwasserstand, 
   Motorölstand, Betriebsstunden...).
- Bereifung am gesamten Fahrzeug mit 3PMSF Kennung, 
- ohne Dachklappe.</t>
  </si>
  <si>
    <t>1.06.1.</t>
  </si>
  <si>
    <t>Mindestwasserdurchfahrtsfähigkeit: 850 mm.</t>
  </si>
  <si>
    <t xml:space="preserve">Zuschaltbarer Allradantrieb und separat schaltbare 
Geländeuntersetzung mit Differentialsperre in der Vorder-
und Hinterachse (Differentialsperre für Vorderachse 
mit Summer).
Bereifungen:
Vorderachse: 3x 385/65 R 22,5, z.B. Continental HDC Antrieb 
   S+G TL (oder gleichwertig), 
Hinterachse: 5x 315/80 R 22,5, z.B. Continental Cross Trac HD 3, 
    Antrieb S+G TL (oder gleichwertig), 
(Unter Bemerkungen bitte Reifenfabrikat und 
Reifenprofil angeben!)
Vorder- und Hinterachse mit folgenden
Mindestachslasten: 
VA 7.500kg und HA 11.500 kg. </t>
  </si>
  <si>
    <t>Alternativ:
Mindestwasserdurchfahrtsfähigkeit: 600 mm.</t>
  </si>
  <si>
    <t>Auspuffanlage mit Endrohr auf der linken Fahrzeugseite 
(vor der Hinterachse, geeignet für Abgasschlauch). Eine 
Abstimmung mit dem Auftraggeber ist zwingend erforderlich.</t>
  </si>
  <si>
    <t>Haupt- und Nebelscheinwerfer, ECE-konformes Tag-
fahrlicht, Rückleuchten und Positionsleuchten in 
LED-Technik (inkl. Metallschutzgitter).</t>
  </si>
  <si>
    <t>Fahrersitz lägs-, lehnen- und höhenverstellbar (statisch).</t>
  </si>
  <si>
    <t>Option:
Feuerwehr-Anhängerkupplung mit 1.500 kg (ungebremst) 
und 2.000 kg (gebremst) Anhängelast und max. 80 kg 
Stützlast, inkl. 24V-Anhängersteckdose (15-polig) und 
12V-Anhängersteckdose (13-polig) und Adapter von der 
13-poligen 12V-Anhängersteckdose auf eine 7-polige 
12V Anhängersteckdose und von der 15-poligen auf 
zwei 7-polige 24V-Anhängersteckdosen. Zusätzlich ist 
ein 2-Leitungs-Druckluft-Anhängeranschluss zu liefern.</t>
  </si>
  <si>
    <t>1.58.1.</t>
  </si>
  <si>
    <t>O 1.58.2.</t>
  </si>
  <si>
    <t>-</t>
  </si>
  <si>
    <t>O 1.62.</t>
  </si>
  <si>
    <t>1.64.</t>
  </si>
  <si>
    <t xml:space="preserve">C42 - 20 (als löschtechnische Einrichtung 
zur schnellen Wasserabgabe). </t>
  </si>
  <si>
    <t xml:space="preserve">Saugschlauch A110-1.500-K mit Schnellkupplungsgriff (mit Schnellverschlüssen). </t>
  </si>
  <si>
    <t>Saugkorb A mit Schnellverschluß</t>
  </si>
  <si>
    <t>Saugschutzkorb mit Schnellverschluß</t>
  </si>
  <si>
    <t>Verteiler BK</t>
  </si>
  <si>
    <t>Verteiler BB-CBC BK.</t>
  </si>
  <si>
    <t>Übergangsstück A-B</t>
  </si>
  <si>
    <t>Übergangsstück B-C.</t>
  </si>
  <si>
    <t>Stützkrümmer SK,</t>
  </si>
  <si>
    <t xml:space="preserve">Mehrzweckstrahlrohr CM. </t>
  </si>
  <si>
    <t xml:space="preserve">Mehrzweckleine 20m im Leinenbeutel. </t>
  </si>
  <si>
    <t xml:space="preserve">Seilschlauchhalter 1.600. </t>
  </si>
  <si>
    <t>3</t>
  </si>
  <si>
    <t xml:space="preserve">Schlüssel B (für Überflurhydrant). </t>
  </si>
  <si>
    <t xml:space="preserve">Schlüssel C (für Unterflurhydrant). </t>
  </si>
  <si>
    <t xml:space="preserve">Paar Schachthaken (mit Kette). </t>
  </si>
  <si>
    <t>AWG-Systemtrenner B-FW</t>
  </si>
  <si>
    <t xml:space="preserve">Steckleiter, 4-teilig, 4-LM. </t>
  </si>
  <si>
    <t xml:space="preserve">Einsteckteil LME. </t>
  </si>
  <si>
    <t xml:space="preserve">FW-Leine FL30. </t>
  </si>
  <si>
    <t xml:space="preserve">Leinenbeutel. </t>
  </si>
  <si>
    <t xml:space="preserve">Ex-geschützte Einsatzleuchte Adalit L3000 Power. </t>
  </si>
  <si>
    <t xml:space="preserve">Warndreieck nach StVZO. </t>
  </si>
  <si>
    <t xml:space="preserve">Warnleuchte nach StVZO. </t>
  </si>
  <si>
    <t xml:space="preserve">LED-Anhaltestab, beleuchtet, beidseitig rot leuchtend (inkl. Batterien). </t>
  </si>
  <si>
    <t>BOS-Handsprechfunkgerät HRT Sepura inkl. Ladehalterung</t>
  </si>
  <si>
    <t xml:space="preserve">Rundschlinge aus Polyester, mind. 4.000kg, 4m. </t>
  </si>
  <si>
    <t xml:space="preserve">Schäkel Form C 3. </t>
  </si>
  <si>
    <t>Motorsäge Stihl MS 260 mit Verbrennungsmotor</t>
  </si>
  <si>
    <t xml:space="preserve">Ersatzkette für Kettensäge. </t>
  </si>
  <si>
    <t xml:space="preserve">Fäll- und Spaltkeil aus Aluminium. </t>
  </si>
  <si>
    <t>Spalthammer mit Glasfaserstiel</t>
  </si>
  <si>
    <t>Feuerwehrwerkzeugkasten DIN 14881, Zarges, gefüllt</t>
  </si>
  <si>
    <t>Axt B2 SB-A</t>
  </si>
  <si>
    <t>Bügelsäge B</t>
  </si>
  <si>
    <t>Dunghacke mit Stiel, etwa 1400 mm lang</t>
  </si>
  <si>
    <t>Stechschaufel 5 mit Stiel 1300</t>
  </si>
  <si>
    <t>Stoßbesen mit Stiel, etwa 1400 mm lang</t>
  </si>
  <si>
    <t>Bolzenschneider (Schneidleistung min. 12 mm)</t>
  </si>
  <si>
    <t xml:space="preserve">Abgasschlauch für das Fahrzeug. </t>
  </si>
  <si>
    <t xml:space="preserve">Unterlegkeil nach Angabe des Fahrgestellherstellers. </t>
  </si>
  <si>
    <t xml:space="preserve">Doppelkanister aus PE für Motorsäge 5 + 2 Liter gefüllt mit 
Kraftstoff und Kettenöl für die verlastete Motorkettensäge mit 
Sicherheits-Auslaufrohr. </t>
  </si>
  <si>
    <t>Zusatzbeladung entsprechend den örtlichen Erfordernissen</t>
  </si>
  <si>
    <t xml:space="preserve">Wetterschutzjacke. </t>
  </si>
  <si>
    <t xml:space="preserve">Schutzmaske FFP-3 (20 Stück) in Halterung bzw. Kunststoffbox. </t>
  </si>
  <si>
    <t xml:space="preserve">Infektionsschutz-Handschuhe (50Paar) mit Halterung. </t>
  </si>
  <si>
    <t xml:space="preserve">Ersatzatemluftflasche 300 bar, ca. 6 Liter. </t>
  </si>
  <si>
    <t xml:space="preserve">Wathosen. </t>
  </si>
  <si>
    <t xml:space="preserve">Einwegschutzanzug Tychem. </t>
  </si>
  <si>
    <t xml:space="preserve">Funktionsweste rot (GF). </t>
  </si>
  <si>
    <t xml:space="preserve">Set mit Wechselkleidung (im Beutel). </t>
  </si>
  <si>
    <t xml:space="preserve">Schutzbrille. </t>
  </si>
  <si>
    <t xml:space="preserve">Kübelspritze A10. </t>
  </si>
  <si>
    <t xml:space="preserve">Metallbrandlöscher (12kg). </t>
  </si>
  <si>
    <t xml:space="preserve">Werfer AWG HH 1260, mit Unterteil. </t>
  </si>
  <si>
    <t xml:space="preserve">Löschdecke. </t>
  </si>
  <si>
    <t xml:space="preserve">Ersatzbehälter (1l) f. Schaumpistole. </t>
  </si>
  <si>
    <t>Waldbrandverteiler. BB-CBC/ BK</t>
  </si>
  <si>
    <t xml:space="preserve">Schlauchpaket C42 - 30 inkl. Zubehör. </t>
  </si>
  <si>
    <t xml:space="preserve">Schlauchpaket D25-30 inkl. Zubehör in Tasche. </t>
  </si>
  <si>
    <t xml:space="preserve">Eimer (10l) Segeltuch. </t>
  </si>
  <si>
    <t xml:space="preserve">Schlauchbinde C. </t>
  </si>
  <si>
    <t xml:space="preserve">Schlauchtragekörbe C. </t>
  </si>
  <si>
    <t xml:space="preserve">Druckschlauch A 110/ 5m.  </t>
  </si>
  <si>
    <t xml:space="preserve">Adapter Storz-Perot. </t>
  </si>
  <si>
    <t xml:space="preserve">Schwimmboje f. Saugkorb; aufblasbar. </t>
  </si>
  <si>
    <t xml:space="preserve">Entleerungsleine f. Saugkorb. </t>
  </si>
  <si>
    <t xml:space="preserve">Staustelle "Biber". </t>
  </si>
  <si>
    <t xml:space="preserve">Steckleiterverbindungsteil (für Bockleiter). </t>
  </si>
  <si>
    <t xml:space="preserve">Kappmesser.  </t>
  </si>
  <si>
    <t xml:space="preserve">Nothammer. </t>
  </si>
  <si>
    <t xml:space="preserve">Tragetuch mit Tasche. </t>
  </si>
  <si>
    <t xml:space="preserve">Krankenhausdecke m. Tasche. </t>
  </si>
  <si>
    <t xml:space="preserve">Fluchthaube mit Filter. </t>
  </si>
  <si>
    <t xml:space="preserve">Anhaltestab LED; rot, beleuchtet inkl. Batterien). </t>
  </si>
  <si>
    <t xml:space="preserve">Folienabsperrband, 500m in Abrollbox. </t>
  </si>
  <si>
    <t xml:space="preserve">Universalhalterung für Mobiltelefon. </t>
  </si>
  <si>
    <t xml:space="preserve">Halterung für Tablet (iPhone). </t>
  </si>
  <si>
    <t xml:space="preserve">Dreibeinstativ. </t>
  </si>
  <si>
    <t xml:space="preserve">Faltsignal, 700mm, Beschriftung "FEUERWEHR" allseitig. </t>
  </si>
  <si>
    <t xml:space="preserve">Bindestrang 2m. </t>
  </si>
  <si>
    <t xml:space="preserve">Zurrgurt 5t, 8m. </t>
  </si>
  <si>
    <t xml:space="preserve">Rundschlinge 4to/ 4Meter. </t>
  </si>
  <si>
    <t xml:space="preserve">Leitungstrommel (230V), 25m, transportabel. </t>
  </si>
  <si>
    <t xml:space="preserve">Personenschutzeinrichtung 230V. </t>
  </si>
  <si>
    <t xml:space="preserve">Abzweigstück, 3-fach. </t>
  </si>
  <si>
    <t>Akkuleuchte Weber Rescue Light 18V inkl. Akku 12 Ah</t>
  </si>
  <si>
    <t xml:space="preserve">Schachtdeckelheber. </t>
  </si>
  <si>
    <t xml:space="preserve">Trennschleifer Bosch 230V mit Zubehör in Kiste. </t>
  </si>
  <si>
    <t xml:space="preserve">Fällheber. </t>
  </si>
  <si>
    <t>Weithalsfässer für Ölbindemittel, Inhalt 20 Liter</t>
  </si>
  <si>
    <t>Mobiler Rauchverschluß mit Befestigungsset für Befestigung an Schlauchtragekorb</t>
  </si>
  <si>
    <t>Spreizer Weber SP 50 BS, passend zur vorh. Schere Weber RSX107</t>
  </si>
  <si>
    <t xml:space="preserve">Rettungsschere Weber RSX107. </t>
  </si>
  <si>
    <t>Weber B-compact XL 18V inkl. Akku REDLITH Forge 12 Ah, passend zur vorh. Schere Weber RSX107</t>
  </si>
  <si>
    <t>Schlauch für hyd. Rettungsgerät Weber, Länge 10m</t>
  </si>
  <si>
    <t xml:space="preserve">Zubehör hyd. Rettungsgerät (Kettensatz, Schnittkantenabdeckung, 
Schwelleraufsatz, Airbagsicherung). </t>
  </si>
  <si>
    <t xml:space="preserve">Sicherungs-System Weber Stab-Fast Alu+ Basic. </t>
  </si>
  <si>
    <t xml:space="preserve">Bereitstellungsplane. </t>
  </si>
  <si>
    <t xml:space="preserve">Stabilisierungssystem Weber Stab-Pack. </t>
  </si>
  <si>
    <t xml:space="preserve">Glasmanagement-Set in Koffer. </t>
  </si>
  <si>
    <t xml:space="preserve">Tauchpumpe Mast TP4. </t>
  </si>
  <si>
    <t>Beladesatz "Waldbrandbekämpfung" gem.  DIN 14530-21.</t>
  </si>
  <si>
    <t xml:space="preserve">Arbeitsleine (30m). </t>
  </si>
  <si>
    <t xml:space="preserve">Gasmeßgerät. </t>
  </si>
  <si>
    <t>Keine Beistellung.</t>
  </si>
  <si>
    <t>0.1.01.</t>
  </si>
  <si>
    <t>0.1.02.</t>
  </si>
  <si>
    <t>0.1.03.</t>
  </si>
  <si>
    <t>0.1.04.</t>
  </si>
  <si>
    <t>0.1.05.</t>
  </si>
  <si>
    <t>0.1.06.</t>
  </si>
  <si>
    <t>0.1.07.</t>
  </si>
  <si>
    <t>0.2.01.</t>
  </si>
  <si>
    <t>0.2.02.</t>
  </si>
  <si>
    <t>0.3.01.</t>
  </si>
  <si>
    <t>0.3.02.</t>
  </si>
  <si>
    <t>0.3.03.</t>
  </si>
  <si>
    <t>0.3.04.</t>
  </si>
  <si>
    <t>0.3.05.</t>
  </si>
  <si>
    <t>0.3.06.</t>
  </si>
  <si>
    <t>0.3.07.</t>
  </si>
  <si>
    <t>0.3.08.</t>
  </si>
  <si>
    <t>0.3.09.</t>
  </si>
  <si>
    <t>0.3.10.</t>
  </si>
  <si>
    <t>0.3.11.</t>
  </si>
  <si>
    <t>0.3.12.</t>
  </si>
  <si>
    <t>0.3.13.</t>
  </si>
  <si>
    <t>0.3.14.</t>
  </si>
  <si>
    <t>0.3.15.</t>
  </si>
  <si>
    <t>0.3.16.</t>
  </si>
  <si>
    <t>0.4.01.</t>
  </si>
  <si>
    <t>0.4.02.</t>
  </si>
  <si>
    <t>0.6.01.</t>
  </si>
  <si>
    <t>0.6.02.</t>
  </si>
  <si>
    <t>0.6.03.</t>
  </si>
  <si>
    <t>0.6.04.</t>
  </si>
  <si>
    <t>0.6.05.</t>
  </si>
  <si>
    <t>0.7.01.</t>
  </si>
  <si>
    <t>0.7.02.</t>
  </si>
  <si>
    <t>0.7.03.</t>
  </si>
  <si>
    <t>0.8.</t>
  </si>
  <si>
    <t>0.8.01</t>
  </si>
  <si>
    <t>0.9.01.</t>
  </si>
  <si>
    <t>0.10.01.</t>
  </si>
  <si>
    <t>0.10.02.</t>
  </si>
  <si>
    <t>0.10.03.</t>
  </si>
  <si>
    <t>0.10.04.</t>
  </si>
  <si>
    <t>0.10.05.</t>
  </si>
  <si>
    <t>0.10.06.</t>
  </si>
  <si>
    <t>0.10.07.</t>
  </si>
  <si>
    <t>0.10.08.</t>
  </si>
  <si>
    <t>0.10.09.</t>
  </si>
  <si>
    <t>0.10.10.</t>
  </si>
  <si>
    <t>0.10.11.</t>
  </si>
  <si>
    <t>0.10.12.</t>
  </si>
  <si>
    <t>0.10.13.</t>
  </si>
  <si>
    <t>0.10.14.</t>
  </si>
  <si>
    <t>0.10.16.</t>
  </si>
  <si>
    <t>0.10.17.</t>
  </si>
  <si>
    <t>0.10.18.</t>
  </si>
  <si>
    <t>0.10.19.</t>
  </si>
  <si>
    <t>0.10.20.</t>
  </si>
  <si>
    <t>0.10.21.</t>
  </si>
  <si>
    <t>0.10.22.</t>
  </si>
  <si>
    <t>0.10.23.</t>
  </si>
  <si>
    <t>0.10.24.</t>
  </si>
  <si>
    <t>0.10.25.</t>
  </si>
  <si>
    <t>0.10.26.</t>
  </si>
  <si>
    <t>0.10.28.</t>
  </si>
  <si>
    <t>0.10.29.</t>
  </si>
  <si>
    <t>0.10.27.</t>
  </si>
  <si>
    <t>0.10.31.</t>
  </si>
  <si>
    <t>0.10.32.</t>
  </si>
  <si>
    <t>0.10.33.</t>
  </si>
  <si>
    <t>0.10.34.</t>
  </si>
  <si>
    <t>0.10.35.</t>
  </si>
  <si>
    <t>0.10.36.</t>
  </si>
  <si>
    <t>0.10.37.</t>
  </si>
  <si>
    <t>0.10.38.</t>
  </si>
  <si>
    <t>0.10.39.</t>
  </si>
  <si>
    <t>0.10.40.</t>
  </si>
  <si>
    <t>0.10.41.</t>
  </si>
  <si>
    <t>0.10.42.</t>
  </si>
  <si>
    <t>0.10.43.</t>
  </si>
  <si>
    <t>0.10.44.</t>
  </si>
  <si>
    <t>0.10.45.</t>
  </si>
  <si>
    <t>0.10.46.</t>
  </si>
  <si>
    <t>0.10.47.</t>
  </si>
  <si>
    <t>Standrohr 2B (Fabr. AWG).</t>
  </si>
  <si>
    <t>Hohlstrahlrohr mit Griff/ Festkupplung C; Volumenstrom Q ≤ 235 l/min 
(AWG Turbospritze 2235).</t>
  </si>
  <si>
    <t xml:space="preserve">Kellersaugkorb A - AWG. </t>
  </si>
  <si>
    <t xml:space="preserve">Hohlstrahlrohr mit Festkupplung C; Volumenstrom Q ≤ 235 l/min, 
AWG Turbospritze 2235 (für die löschtechnische Einrichtung zur 
schnellen Wasserabgabe). </t>
  </si>
  <si>
    <t xml:space="preserve">Satz Hebekissen 10+20 to + Zubehör (Flasche, Schläuche, Druckminderer, Armatur, Schutzmatten), Fabr. Vetter. </t>
  </si>
  <si>
    <t>Säbelsäge Bosch 230V im Koffer</t>
  </si>
  <si>
    <t xml:space="preserve">Schornstein-Werkzeugsatz in Dönges Alubox. </t>
  </si>
  <si>
    <t xml:space="preserve">Rettungszylinder Weber RZ1 - RZ3. </t>
  </si>
  <si>
    <t xml:space="preserve">Keine Ausrüstung. </t>
  </si>
  <si>
    <t xml:space="preserve">Kupplungsschlüssel A-B-C mit Kälteschutz. </t>
  </si>
  <si>
    <t xml:space="preserve">Spaten 850 mit Griff in T-Form. </t>
  </si>
  <si>
    <t xml:space="preserve">Schlauchbinde B. </t>
  </si>
  <si>
    <t xml:space="preserve">Anhaltestab LED, rot, beleuchtet, inkl. Batterien.  </t>
  </si>
  <si>
    <t xml:space="preserve">Schuttmulde Stahl, feuerverzinkt oder Edelstahl. </t>
  </si>
  <si>
    <t>Verkehrsleitkegel (Faltkegel), beleuchtet (LED), ca. 500 mm hoch, z.B. Dönges Pro-Version oder gleichwertig</t>
  </si>
  <si>
    <t>Verkehrswarngerät mit beidseitigem Lichtaustritt mind. 150 mm; LED, mit 
Akku einschließlich Kfz-Ladegerät, z.B. Euro-Blitz Compact LED oder gleichwertig</t>
  </si>
  <si>
    <t>2.2.10.22.</t>
  </si>
  <si>
    <t>2.2.10.23.</t>
  </si>
  <si>
    <t>2.2.10.24.</t>
  </si>
  <si>
    <t>2.2.10.25.</t>
  </si>
  <si>
    <t>2.2.10.26.</t>
  </si>
  <si>
    <t>2.2.10.27.</t>
  </si>
  <si>
    <t>2.2.10.28.</t>
  </si>
  <si>
    <t>2.2.10.29.</t>
  </si>
  <si>
    <t>2.2.10.30.</t>
  </si>
  <si>
    <t>2.2.10.31.</t>
  </si>
  <si>
    <t>2.2.10.32.</t>
  </si>
  <si>
    <t>2.2.10.33.</t>
  </si>
  <si>
    <t>2.2.10.34.</t>
  </si>
  <si>
    <t>2.2.10.35.</t>
  </si>
  <si>
    <t>2.2.10.36.</t>
  </si>
  <si>
    <t>2.2.10.37.</t>
  </si>
  <si>
    <t>2.2.10.38.</t>
  </si>
  <si>
    <t>2.2.10.39.</t>
  </si>
  <si>
    <t>2.2.10.40.</t>
  </si>
  <si>
    <t>2.2.10.41.</t>
  </si>
  <si>
    <t>2.2.10.42.</t>
  </si>
  <si>
    <t>2.2.10.43.</t>
  </si>
  <si>
    <t>Gesamtnetto
preis [€]</t>
  </si>
  <si>
    <t>Gesamtsumme (excl. MWSt.) - Beladung</t>
  </si>
  <si>
    <t>1.12.</t>
  </si>
  <si>
    <t>1.13.</t>
  </si>
  <si>
    <t>Windschutzscheibe und Türscheiben getönt (Warmeschutz-
verglasung).</t>
  </si>
  <si>
    <t>1.14.</t>
  </si>
  <si>
    <t>Bremsanlage mit Kletterhilfe, beheiztem Lufttrockner und 
ABS, Trommelbremsen an Vorder- und Hinterachse.</t>
  </si>
  <si>
    <t>1.15.1.</t>
  </si>
  <si>
    <t>Spezielle Geländesoftware für das ABS, Aktivierung 
über einen Schalter im Armaturenbrett.</t>
  </si>
  <si>
    <t>A 1.15.2.</t>
  </si>
  <si>
    <t>1.16.</t>
  </si>
  <si>
    <t>Nebenabtrieb mit Flansch zum Antrieb der Feuerlösch-
kreiselpumpe mit Getriebekühlung (falls erforderlich). 
Der Nebenabtrieb muss für Dauerbetrieb ausgelegt sein.</t>
  </si>
  <si>
    <t>1.17.</t>
  </si>
  <si>
    <t>1.18.</t>
  </si>
  <si>
    <t>Alle bei Zulassung / Indienststellung des Fahrzeuges vom 
Gesetzgeber geforderten Assistenzsystem müssen ver-
baut sein. Eine Abstimmung der AN der einzelnen Lose 
untereinander ist zwingend erforderlich. Aus der unterlas-
senen Abstimmung resultierende Nachträge werden nicht 
akzeptiert.</t>
  </si>
  <si>
    <t>1.19.</t>
  </si>
  <si>
    <t xml:space="preserve">2 Unterlegkeile. </t>
  </si>
  <si>
    <t>1.20.</t>
  </si>
  <si>
    <t xml:space="preserve">2 Warnleuchten. </t>
  </si>
  <si>
    <t>1.21.</t>
  </si>
  <si>
    <t xml:space="preserve">2 Warndreiecke. </t>
  </si>
  <si>
    <t>1.22.</t>
  </si>
  <si>
    <t>Elektrische Fensterheber in Fahrer- und Beifahrertür.</t>
  </si>
  <si>
    <t>Maximalpunktzahl:</t>
  </si>
  <si>
    <t>1.54.</t>
  </si>
  <si>
    <t>Vorrüstung Rundum-Kennleuchten</t>
  </si>
  <si>
    <t>1.55.</t>
  </si>
  <si>
    <t>Vorrüstung, zusätzliche Blinkleuchten</t>
  </si>
  <si>
    <t>1.56.</t>
  </si>
  <si>
    <t>Sicherungsautomaten anstelle Schmelzsicherungen.</t>
  </si>
  <si>
    <t>1.57.</t>
  </si>
  <si>
    <t>Zusätzliche Drucklufthupe auf dem Fahrerhausdach.</t>
  </si>
  <si>
    <t>1.59.</t>
  </si>
  <si>
    <t>12V-Steckdose und 24V-Steckdose im Fahrerhaus.</t>
  </si>
  <si>
    <t>1.60.</t>
  </si>
  <si>
    <t>USB-Ladesteckdose im Fahrerhaus.</t>
  </si>
  <si>
    <t>1.61.</t>
  </si>
  <si>
    <t>Ablieferinspektion nach DIN/EN.</t>
  </si>
  <si>
    <t>1.63.</t>
  </si>
  <si>
    <t>Option:
Eintägiges Fahrsicherheitstrainig für das Fahrpersonal 
von Einsatzfahrzeugen für die Maschinisten der Feuer-
wehr des Auftraggebers (der Preis ist pro Schulungsteil-
nehmer als Netto-Preis auszuweisen).</t>
  </si>
  <si>
    <t>1.65.</t>
  </si>
  <si>
    <t>Schulung und Einweisung bei der Feuerwehr Vorort 
durch den Fahrgestellhersteller.</t>
  </si>
  <si>
    <t>1.66.</t>
  </si>
  <si>
    <t>Fahrgestellüberführung zum Aufbauhersteller.</t>
  </si>
  <si>
    <t>1.67.</t>
  </si>
  <si>
    <t>Schonbezüge für den Fahrer- und Beifahrersitz.</t>
  </si>
  <si>
    <t>1.68.</t>
  </si>
  <si>
    <t>Garantieangaben (unter Bemerkungen bitte die Bieteran-
gabe eintragen):</t>
  </si>
  <si>
    <t>1.69.</t>
  </si>
  <si>
    <t>Entfernung zum nächstgelegenen Service-
stützpunkt des Fahrgestellherstellers in km 
unter "Bemerkungen" eintragen:</t>
  </si>
  <si>
    <t xml:space="preserve">
   …………….. km</t>
  </si>
  <si>
    <t xml:space="preserve">Zu erwartendes Fahrgestellanliefergewicht in der hier 
geforderten Ausstattung bitte in der Spalte "Bemerkungen" 
angeben. </t>
  </si>
  <si>
    <t>Anliefergewicht:
   …………….. kg</t>
  </si>
  <si>
    <t xml:space="preserve">Fahrgestell:
- 2 Bedienungsanleitungen (1x in Papierform und 
     1x als PDF-Datei),                                      
- 1 Kundendienstheft, 
- Zulassungsbescheinigung,
- 1 Prüfbuch, </t>
  </si>
  <si>
    <t>Gesamtsumme (excl. MWSt.) - Fahrgestell</t>
  </si>
  <si>
    <t>Maximale Punktzahl:</t>
  </si>
  <si>
    <t>(Dieser Wert ist in das Blatt Kostenzusammenstellung zu übertragen)</t>
  </si>
  <si>
    <t>Fahrerhaus</t>
  </si>
  <si>
    <t>Ausfüllhinweise:   Im Feld "Bemerkungen" sind die angebotenen Lieferungen / Leistungen zweifelsfrei zu beschreiben bzw. die Bieterangaben einzutragen. Im Feld "Be-</t>
  </si>
  <si>
    <t>sition auszupreisen bzw. anzubieten. Eine der Position muss angeboten werden!</t>
  </si>
  <si>
    <t>Nettopreis
 [€]</t>
  </si>
  <si>
    <t>Bemerkungen</t>
  </si>
  <si>
    <t>2.1.1.</t>
  </si>
  <si>
    <t>Allgemein</t>
  </si>
  <si>
    <t>2.1.1.04.</t>
  </si>
  <si>
    <t>2.1.1.05.1.</t>
  </si>
  <si>
    <t>Mannschaftsraum in den Aufbau integriert.</t>
  </si>
  <si>
    <t>A 2.1.1.05.2.</t>
  </si>
  <si>
    <t>Alternativ: 
Mannschaftsraum an des Fahrgestellfahrerhaus angedockt.</t>
  </si>
  <si>
    <t>Alternativ: 
Mögliche durchgehende Dachkastenlänge in Fahrtrichtung links ≥ 4.300 mm und/oder mög-
liche durchgehende Dachkastenlänge in Fahrtrichtung rechts ≥ 3.900 mm (bei rechtsseitig 
montierter Aufstiegsleiter).</t>
  </si>
  <si>
    <t>Alternativ: 
Mögliche durchgehende Dachkastenlänge in Fahrtrichtung links &lt; 4.300 mm und/oder mög-
liche durchgehende Dachkastenlänge in Fahrtrichtung rechts &lt; 3.900 mm (bei rechtssei-
tiger Aufstiegsleiter).</t>
  </si>
  <si>
    <t>Mögliche durchgehende Dachkastenlänge in Fahrtrichtung links 4.900 mm ± 5% und/oder mög-
liche durchgehende Dachkastenlänge in Fahrtrichtung rechts 4.500 mm ± 5% (bei rechtsseitig 
montierter Aufstiegsleiter).</t>
  </si>
  <si>
    <t>2.1.1.06.</t>
  </si>
  <si>
    <t>2.1.1.07.</t>
  </si>
  <si>
    <t xml:space="preserve">Um eventuelle Unfallreparaturen zu erleichtern und kostengünstiger durchführen zu können ist 
die begehbare Dachkonstruktion mit den Seiten- und Zwischenwänden zu verschrauben (kein 
Verkleben oder Verschweißen). </t>
  </si>
  <si>
    <t>Löschtechnik</t>
  </si>
  <si>
    <t>1.02.</t>
  </si>
  <si>
    <t xml:space="preserve">Radstand nach Bedarf / Lastverteilung / Achslastberechnung. </t>
  </si>
  <si>
    <t>Türbezeichnung gemäß Handelstonnage lose beigestellt.</t>
  </si>
  <si>
    <t>Klimaanlage (FCKW-frei) mit automatischer Temperaturregelung.</t>
  </si>
  <si>
    <t>Haupt- und Weitwinkelspiegel, sowie Bordsteinspiegel 
rechts beheizt und elektrisch verstellbar (inkl. Rangierfunktion).</t>
  </si>
  <si>
    <t xml:space="preserve">Anhängerkupplung Baugröße 135 inkl. Druckluftbrems-
anschluß, ABS-Steckdose und inkl. 24V-Anhänger-
steckdose (15-polig) und 12V-Anhängersteckdose 
(13-polig) und Adapter von der 13-poligen 12V-An-
hängersteckdose auf eine 7-polige 12V Anhänger-
steckdose und von der 15-poligen auf zwei 7-polige 
24V-Anhängersteckdosen. </t>
  </si>
  <si>
    <t>2.1.2.</t>
  </si>
  <si>
    <t>2.1.2.01.</t>
  </si>
  <si>
    <t>2.1.3.</t>
  </si>
  <si>
    <t>2.1.3.03.</t>
  </si>
  <si>
    <t>1.29.</t>
  </si>
  <si>
    <t>1.30.</t>
  </si>
  <si>
    <t>Frontspiegel rechts vorn mechanisch verstellbar</t>
  </si>
  <si>
    <t>1.31.</t>
  </si>
  <si>
    <r>
      <t>Haltegriffe links und rechts an der A- und B-Säule</t>
    </r>
    <r>
      <rPr>
        <sz val="8"/>
        <color indexed="11"/>
        <rFont val="Arial"/>
      </rPr>
      <t>.</t>
    </r>
  </si>
  <si>
    <t>1.32.</t>
  </si>
  <si>
    <t>1.33.</t>
  </si>
  <si>
    <t>1.34.</t>
  </si>
  <si>
    <t>Beifahrersitz statisch fest mit Ablagefach 
unter der hochklappbaren Sitzfläche.</t>
  </si>
  <si>
    <t>1.35.</t>
  </si>
  <si>
    <t>Batteriekabel verlängert.</t>
  </si>
  <si>
    <t>1.36.</t>
  </si>
  <si>
    <t>Verstärkte Batterien 12 V, 2x min. 170 Ah 
(wartungsarm - bei Fahrzeugübernahme nicht älter 
als 6 Monate), mit elektr. Batteriehauptschalter.</t>
  </si>
  <si>
    <t>1.37.1.</t>
  </si>
  <si>
    <t>Lichtmaschine 28 Volt, verstärkte Ausführung 
(mindestens 190 A).</t>
  </si>
  <si>
    <t>A 1.37.2.</t>
  </si>
  <si>
    <t>Alternativ: 
Lichtmaschine 28 Volt, mindestens 150 A.</t>
  </si>
  <si>
    <t>1.38.</t>
  </si>
  <si>
    <t>Gummimatten auf der Fahrerseite.</t>
  </si>
  <si>
    <t>1.39.</t>
  </si>
  <si>
    <t>Gummimatten auf der Beifahrerseite.</t>
  </si>
  <si>
    <t>1.40.</t>
  </si>
  <si>
    <t>Ablagefach über der Frontscheibe</t>
  </si>
  <si>
    <t>1.41.</t>
  </si>
  <si>
    <t>Türinnenverkleidung abwaschbar.</t>
  </si>
  <si>
    <t>1.42.</t>
  </si>
  <si>
    <t>CAN-Bus Schnittstelle für die Aufbauhersteller, 
z.B. PSM- / EKM- / KSM-Modul … oder gleichwertig.</t>
  </si>
  <si>
    <t>1.43.</t>
  </si>
  <si>
    <t>Zentralverriegelung.</t>
  </si>
  <si>
    <t>1.44.</t>
  </si>
  <si>
    <t xml:space="preserve">Funkfernbedienung für die Zentralverriegelung. </t>
  </si>
  <si>
    <t>1.45.</t>
  </si>
  <si>
    <t>2 Fahrzeugschlüssel zusätzlich.</t>
  </si>
  <si>
    <t>1.46.</t>
  </si>
  <si>
    <t>Fahrerhaus mit werksseitigem Rückwandausschnitt.</t>
  </si>
  <si>
    <t>1.47.</t>
  </si>
  <si>
    <t>Entfall des Fahrtenschreibers.</t>
  </si>
  <si>
    <t>1.48.</t>
  </si>
  <si>
    <t>Einstiegsleuchten für Fahrer und Beifahrer.</t>
  </si>
  <si>
    <t>1.49.</t>
  </si>
  <si>
    <t>Radio (DAB plus) inkl. Lautsprecher, Antenne, Aufschalt-
möglichkeit einer Rückfahrkamera und BT-Freisprech-
einrichtung.</t>
  </si>
  <si>
    <t>1.50.</t>
  </si>
  <si>
    <t>Sonnenblende, transparent, vorne außen am Fahrerhaus.</t>
  </si>
  <si>
    <t>1.51.</t>
  </si>
  <si>
    <t>Bordwerkzeug.</t>
  </si>
  <si>
    <t>1.52.</t>
  </si>
  <si>
    <t>Wagenheber.</t>
  </si>
  <si>
    <t>(Lagerung im Gerätehaus)</t>
  </si>
  <si>
    <t>1.53.</t>
  </si>
  <si>
    <t>Getriebeprogrammierung für die Funktion "Pump and Roll".</t>
  </si>
  <si>
    <t>A 2.1.1.05.3.</t>
  </si>
  <si>
    <t>Alternativ: 
Mannschaftsraum als separates Kabinenmodul.</t>
  </si>
  <si>
    <t>2.1.1.08.</t>
  </si>
  <si>
    <t>2.1.1.10.</t>
  </si>
  <si>
    <t>2.1.1.11.</t>
  </si>
  <si>
    <t>1.23.</t>
  </si>
  <si>
    <t>1.24.</t>
  </si>
  <si>
    <t>Schäkel vorne und hinten am Fahrzeug montiert.</t>
  </si>
  <si>
    <t>1.25.1.</t>
  </si>
  <si>
    <t>8-stufiges Wandlergetriebe.</t>
  </si>
  <si>
    <t>A 1.25.2.</t>
  </si>
  <si>
    <t>1.26.1.</t>
  </si>
  <si>
    <t>Alle Bremsleitungen zu den Radbremszylindern sind mit einem geeigneten Hitzeschutz zu ver-
sehen.</t>
  </si>
  <si>
    <t xml:space="preserve">                 (Fahrerhaus / Mannschaftsraum / Aufbau / Lagerungen)</t>
  </si>
  <si>
    <t xml:space="preserve">Für die angebotenen Produkte ist die Gleichwertigkeit mit denen im LV geforderten ebenfalls mit dem Angebot, ggf. auf gesonderter Anlage, unter Angabe der </t>
  </si>
  <si>
    <t xml:space="preserve">entsprechenden Positionsnummer, nachzuweisen. Ergonomie, Handling, Haptik und intuitive Bedienung stehen neben den technischen Parametern bei der </t>
  </si>
  <si>
    <t xml:space="preserve">Bewertung ebenso im Fokus. Eine Bewertung dieser Nachweise behält sich der Auftraggeber ausdrücklich vor. </t>
  </si>
  <si>
    <t>für ein</t>
  </si>
  <si>
    <t>Tanklöschfahrzeug</t>
  </si>
  <si>
    <t>TLF4000 Staffel</t>
  </si>
  <si>
    <r>
      <t xml:space="preserve">in Anlehnung an DIN 14530-21 </t>
    </r>
    <r>
      <rPr>
        <sz val="10"/>
        <color indexed="8"/>
        <rFont val="Arial"/>
      </rPr>
      <t>(11/2019)</t>
    </r>
  </si>
  <si>
    <t xml:space="preserve">und DIN / EN 1846 Teile 1-3 </t>
  </si>
  <si>
    <t>Auftraggeber:</t>
  </si>
  <si>
    <t>Gemeinde Niederwiesa</t>
  </si>
  <si>
    <t>Pos.</t>
  </si>
  <si>
    <t>Bezeichnung</t>
  </si>
  <si>
    <t>Anz.</t>
  </si>
  <si>
    <t>0.1.</t>
  </si>
  <si>
    <t>Schutzkleidung und Schutzgerät</t>
  </si>
  <si>
    <t>0.2.</t>
  </si>
  <si>
    <t>Löschgerät</t>
  </si>
  <si>
    <t>0.3.</t>
  </si>
  <si>
    <t>1</t>
  </si>
  <si>
    <t>0.4.</t>
  </si>
  <si>
    <t>Rettungsgerät</t>
  </si>
  <si>
    <t>0.5.</t>
  </si>
  <si>
    <t>Sanitäts- und Wiederbelebungsgerät</t>
  </si>
  <si>
    <t>0.6.</t>
  </si>
  <si>
    <t>Beleuchtungs-, Signal- und Fernmeldegerät</t>
  </si>
  <si>
    <t>Schläuche, Armaturen und Zubehör</t>
  </si>
  <si>
    <t>2</t>
  </si>
  <si>
    <t>0.7.</t>
  </si>
  <si>
    <t>Arbeitsgerät</t>
  </si>
  <si>
    <t>0.9.</t>
  </si>
  <si>
    <t>Sondergerät</t>
  </si>
  <si>
    <t>0.10.</t>
  </si>
  <si>
    <t>Ausfüllhinweis:</t>
  </si>
  <si>
    <t>Beschreibung</t>
  </si>
  <si>
    <t xml:space="preserve">Im Feld "Bemerkungen" sind die angebotenen Lieferungen / Leistungen zweifelsfrei zu beschreiben bzw. die Bieterangaben </t>
  </si>
  <si>
    <t>Positionen zusätzlich Alternativpositionen, dann ist nur eine der Positionen auszupreisen bzw. anzubieten.</t>
  </si>
  <si>
    <t>ME</t>
  </si>
  <si>
    <t>Einzel-
preis
 [€]</t>
  </si>
  <si>
    <t>Gesamt-
preis
 [€]</t>
  </si>
  <si>
    <t xml:space="preserve">Bemerkungen </t>
  </si>
  <si>
    <t>Bewer-
tungs-
punkte</t>
  </si>
  <si>
    <t>1.01.</t>
  </si>
  <si>
    <t>M</t>
  </si>
  <si>
    <t>Option</t>
  </si>
  <si>
    <t>1.03.</t>
  </si>
  <si>
    <t>Blinkergläser weiß.</t>
  </si>
  <si>
    <t>1.04.</t>
  </si>
  <si>
    <t>Fahrerhausfarbe:    ROT RAL 3020 
Rahmen:                  SCHWARZ/GRAU
Felgen:                     FELGENSILBER RAL9006
Kotflügel:                  WEISS RAL 9010
Kühlergrill:                SCHWARZ
Einstiege:                  WEISS RAL 9010
Stoßfänger:              WEISS RAL 9010</t>
  </si>
  <si>
    <t>1.05.</t>
  </si>
  <si>
    <t xml:space="preserve">
Reifenfabrikat / 
Dimension:
………..…………
………..…………
</t>
  </si>
  <si>
    <t>1.07.</t>
  </si>
  <si>
    <t>Multifunktionslenkrad in Höhe und Neigung verstellbar.</t>
  </si>
  <si>
    <t>1.08.</t>
  </si>
  <si>
    <t>Voderachse parabelgefedert in verstärkte Ausführung.</t>
  </si>
  <si>
    <t>1.09.1.</t>
  </si>
  <si>
    <t>Hinterachse parabelgefedert, Stabilisatoren und 
Stoßdämpfer für hohen Ladungsschwerpunkt.</t>
  </si>
  <si>
    <t>A 1.09.2.</t>
  </si>
  <si>
    <t>Alternativ: 
Hinterachse trapezgefedert mit Stabilisa-
toren und Stoßdämpfer für hohen Ladungs-
schwerpunkt.</t>
  </si>
  <si>
    <t>1.10.</t>
  </si>
  <si>
    <t>Motorbremse verstärkt.</t>
  </si>
  <si>
    <t>1.11.</t>
  </si>
  <si>
    <t xml:space="preserve">Darstellbarer Mindestfederweg zwischen Aufbau und Fahrzeugrahmen 30mm. </t>
  </si>
  <si>
    <t>A 2.1.1.01.2.</t>
  </si>
  <si>
    <t>2.1.1.01.1.</t>
  </si>
  <si>
    <t xml:space="preserve">Alternativ: 
Darstellbarer Mindestfederweg zwischen Aufbau und Fahrzeugrahmen 20mm, sonstige 
Ausführung wie unter Pos. 2.1.1.01.1. beschrieben. </t>
  </si>
  <si>
    <t>A 2.1.1.01.3.</t>
  </si>
  <si>
    <t>2.1.1.02.</t>
  </si>
  <si>
    <t>2.1.1.03.1.</t>
  </si>
  <si>
    <t>A 2.1.1.03.2.</t>
  </si>
  <si>
    <t>A 2.1.1.03.3.</t>
  </si>
  <si>
    <t xml:space="preserve">Gestaltungswünsche des Auftraggebers dürfen keine Mehrkosten gegenüber dem Angebot 
entstehen. Leerräume sind konsequent zu nutzen oder für einen späteren Zeitpunkt nutzbar 
zu erhalten. Der Aufbau ist für eine hohe Lebensdauer und bessere Verwindungsfähigkeit bei 
Geländefahrten mit  einer dafür geeigneten konstruktiven Lösung (z.B. spezielle Federpakete) 
elastisch mit dem Fahrgestellrahmen zu verbinden. Der mögliche Federweg ist aufzuzeigen 
und die angebotene  Ausführung ist unter Bemerkungen oder ggf. auf einer gesonderten Anla-
ge zweifelsfrei zu beschreiben und bildlich darzustellen. </t>
  </si>
  <si>
    <t>Um im Gerätehaus den ungehinderten Ein- und Ausstieg aus dem Fahrerhaus und der Mann-
schaftskabine bei angeschlossener Abgasabsaugeinrichtung sicherzustellen ist das Abgasrohr 
unmittelbar vor der Hinterachse nach aussen zu verlegen.</t>
  </si>
  <si>
    <r>
      <t xml:space="preserve">wertungspunkte" bedeutet M=Mindestanforderung/Mindestangabe. </t>
    </r>
    <r>
      <rPr>
        <b/>
        <sz val="8"/>
        <color indexed="8"/>
        <rFont val="Arial"/>
      </rPr>
      <t>Gibt es für einzelne Positionen zusätzlich Alternativpositionen, dann ist nur eine der Po-</t>
    </r>
  </si>
  <si>
    <t xml:space="preserve">Lieferung und Installation einer über den Fahrzeugmotor angetriebenen Generatoranlage mit 
400V / 230V mit mind. 8kVA. Die Nutzung / Stromabgabe muss unabhängig von der Motor-
drehzahl (z. B. bei Pumpenbetrieb) möglich sein. </t>
  </si>
  <si>
    <t xml:space="preserve">Das Fahrzeug ist seitlich mit einer retroreflektierenden Konturmarkierung in der Farbe 
schwefelgelb zu versehen. Es gelten die Vorschriften der StVZO Deutschland. Die Aus-
führung erfolgt in Absprache mit dem Auftraggeber. </t>
  </si>
  <si>
    <t xml:space="preserve">Sämtliche Ein- und Ausgänge der löschtechnischen Einrichtungen (Pumpenanlage, Druck-
abgänge, Löschmitteleingänge …) sind mit Farbleitmarkierungen in Ansprache 
mit dem Auftraggeber (nach aktueller DIN bzw. der Empfehlung AGBF) auszustatten. </t>
  </si>
  <si>
    <t>Vorne unter dem Fahrzeug ist eine Normaldruck-Selbstschutzanlage mit mindestens vier absperrbaren Bodensprühdüsen mit einer Leistung je Düse von ca. 40 ltr./min bei 10 bar  montiert. Die Bedienung der Anlage sowie die notwendigen Anzeigen erfolgen über das Bedien-Display 
im Fahrerhaus. Weiterhin ist jeweils rechts und links ein Storz-D Druckabgang zu verbauen. 
Die Einrichtung muss während der Fahrt im Pump-and-Roll-Betrieb vollumfänglich nutzbar sein.</t>
  </si>
  <si>
    <t xml:space="preserve">Im Geräteraum G5 oder G6 ist eine Einrichtung zur schnellen Wasserabgabe mittels Druck-
schlauch C42-30 auf entnehmbarer Lade vorzusehen. Der separat absperrbare Storz-C-Ab-
gang muß sich unmittelbar neben der Lagerung befinden. Der C-Abgang muss auch bei 
geschlossener Auftrittsklappe nutzbar sein. </t>
  </si>
  <si>
    <t>Die Pumpenanlage ist mit einem elektronisch geregelten Schaummitteldruckzumischsys-
tem ausgestattet (Der Antrieb erfolgt über die 24 V Fahrgestellelektrik). Die Anlage ent-
spricht der EN 16327 und ISO 7076-6 für eine Druckzumischanlagen (DZA). Die Zumisch-
rate soll zwischen 0,1...6% einstellbar sein. Durch die möglichen geringen Zumischmeng-
en (ab 0,1 l/min) soll dieses System auch für Netzmittelanwendungen konzipiert sein. 
Die gewünschte Zumischrate soll elektrisch einstellbar und die Bedienung des Systems 
sowie die notwendigen Anzeigen über das in GR angeordnete Display erfolgen.Eine genaue 
Beschreibung zum Schaumzumischsystem ist als Anlage beizufügen!</t>
  </si>
  <si>
    <t>Option: 
Optional ist bei Entfall der Druckzumischanlage für die schnelle Schaumerzeugung im Traversenkasten/Tiefzug unter G6 oder G5 am 
vorderen B-Druckabgang ein Zumischer Z4 dauerhaft angeschlossen und ein formstabiler 
Schlauch Storz-D gelagert, über welchen die Entnahme des Schaummittels über die in G6 
oder G5 verlegte feste Entnahmeleitung möglich ist. Der genaue Einbauort wird nach Auf-
tragserteilung in einer ersten Projektbesprechung festgelegt. Der sich ergebende Minderpreis ist als Netto-Preis in der Spalte "Bemerkungen" einzutragen.</t>
  </si>
  <si>
    <t xml:space="preserve">Originalfahrerhaus des Fahrgestellherstellers in Nahverkehrsausführung. Der verbleibende 
Freiraum zwischen Fahrer- und Beifahrersitz ist in Absprache mit dem Auftraggeber für 
zusätzliche Ausrüstungen sinnvoll zu nutzen. Die exakte Festlegung erfolgt im Auftragsfall 
durch den Auftraggeber bei einer Projektbesprechung. Das Fahrerhaus ist mit dem Mann-
schaftsraum/Aufbau spritzwassergeschützt und ohne Einschränkung der Verwindungsfä-
higkeit auszuführen. </t>
  </si>
  <si>
    <t xml:space="preserve">Das Fahrzeug ist mit einer gut zugängliche NATO Fremdstartsteckdose 24V oberhalb der
 Fahrzeugbatterien auszurüsten. Zum Lieferumfang gehören weiterhin 5 Meter Anschluß-
kabel mit Stecker und passende Krokodilklemmen. </t>
  </si>
  <si>
    <t xml:space="preserve">Es sind 2 Sitzbänke mit Stauraum unter den Sitzen zu verbauen - die Ausführug der Stau-
möglichkeiten sind mit dem Auftraggeber im im Rahmen der Bauanlaufberatung abzustim-
men. Auf den Bänken sind entgegen der Fahrtrichtung 2 und in Fahrtrichtung 4 Einzelsitze 
aus geschäumtem Kunststoff körpergerecht nach den neuesten arbeitsergonomischen Kennt-
nissen zu montieren und mit Dreipunkt-Automatiksicherheitsgurten auszustatten. Die ein-
zelnen Sitzkissen müssen werkzeuglos austauschbar sein. Die 2 Sitze entgegen Fahrtrich-
tung sowie die beiden inneren Sitze in Fahrtrichtung sind mit pneumatisch entriegelbaren 
Halterungen für Pressluftatmer auszustatten, welche ein Anlegen der Geräte während der 
Fahrt sicherstellen. Die PA-Halterungen in Fahrtrichtung müssen über die Feststellbremse </t>
  </si>
  <si>
    <t xml:space="preserve">gekoppelt werden und auf einfache Weise auf sämtliche Flaschensysteme schnell einstell-
bar sein. Die Atemanschlüsse (Masken) sind im Mannschaftsraum in Halterungen über den 
PA-Sitzen zu verlasten, z.B. über den Kopfstützen. Die Kopffreiheit im Sitzbereich darf da-
durch nicht eingeschänkt werden. </t>
  </si>
  <si>
    <t xml:space="preserve">Für den Ausstieg aus dem Mannschaftsraum sind sichere Auftritte vorzusehen. Diese müs-
sen automatisch beim Öffnen und Schließen der jeweiligen Mannschaftsraumtür mechanisch 
zwangsgesteuert ohne die zusätzliche Nutzung von Hilfsenergie (Hydraulik, Pneumatik, Elek-
trik) ein- bzw. ausgefahren werden. Hydraulische, pneumatische oder elektrische Antriebe sind 
aus Zuverlässigkeitsgründen nicht gewünscht. Der Höhenabstand zwischen Mannschaftsraum-
boden und den beiden Treppenstufen muss aus Unfallschutzgründen gleich sein. Der Mann-
schaftsraumboden ist eben (ohne Stufen oder Mulden im Bereich der Türen) auszuführen. Die 
Mannschaftsraumeinstiege sind so auszuführen, dass ein Ein- und Aussteigen der Mannschaft 
ab einem Öffnungswinkel von 45° für einen Feuerwehrmann mit Atemschutzausrüstung bei je-
dem Öffnungswinkel der Türen sicher und schnell erfolgen kann und die Mindesttritttiefe von 
150 mm und –trittbreite von 400 mm gemäß Ziffer 5.1.2.3.2 DIN EN 1846-2 zur Verfügung stehen. </t>
  </si>
  <si>
    <t>Die Treppen sind im ausgefahrenen Zustand automatisch zu beleuchten. In den Auftrittstrep-
pen sind stirnseitig gelbe Blinkleuchten vorzusehen. Der Zustand der Treppen bei geöffneten 
Mannschaftsraumtüren ist durch Text, Symbol und Grafik dem Fahrer auf dem Frontdisplay / 
auf der Instrumententafel anzuzeigen. Ein Vorwärtsein- und aussteigen muss möglich sein. 
Eine detaillierte Beschreibungen ist dem Angebot beizufügen. 
Mannschaftsraumeinstiege mit ergonomischen Einstiegsstufen (mit den Türen mit öffnend und 
ohne Pneumatik, Elektrik/Elektronik ein- und ausfahrend.</t>
  </si>
  <si>
    <t xml:space="preserve">Es sind 2 USB-C Doppelladesteckdosen im Mannschaftsraum zu installieren. </t>
  </si>
  <si>
    <t xml:space="preserve">Installation von 3 beigestellten KFZ-Ladehalterungen für Sepura-Handfunkgeräte in der Fahrerkabine und 3 KFZ-Ladehalterungen für Sepura-Handfunkgeräte im Mannschaftsraum. </t>
  </si>
  <si>
    <t>Einbau einer beigestellten Kfz.-Ladehalterung für ein Tablet-PC im Fahrerhaus.</t>
  </si>
  <si>
    <t xml:space="preserve">Um ein Mitführen von Ersatzsicherungen entbehrlich zu machen ist die gesamte Elektrik 
mit Sicherungsautomaten abzusichern. </t>
  </si>
  <si>
    <t>Lieferung und Installation einer akustischen Rückfahrwarneinrichtung.</t>
  </si>
  <si>
    <t xml:space="preserve">Lieferung und Montage einer USB-Doppel-Ladesteckdose zwischen Fahrer- und Beifahrersitz. </t>
  </si>
  <si>
    <t xml:space="preserve">Am Fahrzeugheck rechts ist eine selbstarretierende Aufstiegsleiter mit Trittschutz und Pla-
teau entsprechend den aktuellen UVV-Vorschriften zu montieren. Die Trittsprossen und das 
Plateau sollen rutschfest ausgeführt weren. Signalisierung des ausgeklappten Zustandes der 
Aufstiegsleiter über einen Sensor und Anzeige im Frontdisplay. Beim Ausklappen der Auf-
stiegsleiter wird bei eingeschaltetem Standlicht oder Lichtmast automatisch die Dachbeleuch-
tung aktiviert. </t>
  </si>
  <si>
    <t xml:space="preserve">Die Rollläden der Geräteräume sollen durch ein Schutzblech vor Beschädigung bei der Ent-
nahme von Ausrüstungen geschützt werden. </t>
  </si>
  <si>
    <t xml:space="preserve">Installation von je zwei 230 V Steckdosen im G1 und G2. Der 
Betrieb erfolglt über fahrzeugseitige Generatoranlage (Pos. 2.). </t>
  </si>
  <si>
    <r>
      <t xml:space="preserve">einzutragen. Im Feld "Bewertungspunkte" bedeutet M=Mindestanforderung/Mindestangabe. </t>
    </r>
    <r>
      <rPr>
        <sz val="8"/>
        <color rgb="FF000000"/>
        <rFont val="Arial"/>
        <family val="2"/>
      </rPr>
      <t>Gibt es für einzelne</t>
    </r>
    <r>
      <rPr>
        <sz val="9"/>
        <color rgb="FF000000"/>
        <rFont val="Arial"/>
        <family val="2"/>
      </rPr>
      <t xml:space="preserve"> </t>
    </r>
  </si>
  <si>
    <t xml:space="preserve">Das Fahrzeug ist mit folgender Farbgebung auszustatten:
&gt; In verkehrsrot (RAL 3020): 
    - Dachgalerie über Fahrerhaus, 
    - Anschluss Fahrerhaus/Kabine, 
    - Mannschaftkabine, 
    - Aufbau.
&gt; In reinweiß (RAL 9010): 
    - Stossstange, 
    - Kotfklügel.
&gt; In weißaluminium oder ähnlich: 
    - Geäteraumverschlüsse der Rollläden. </t>
  </si>
  <si>
    <r>
      <t xml:space="preserve">Automatik-Sicherheitsgurte </t>
    </r>
    <r>
      <rPr>
        <sz val="8"/>
        <color rgb="FF000000"/>
        <rFont val="Arial"/>
        <family val="2"/>
      </rPr>
      <t>(schwarz)</t>
    </r>
    <r>
      <rPr>
        <sz val="8"/>
        <color indexed="8"/>
        <rFont val="Arial"/>
      </rPr>
      <t xml:space="preserve"> 
für Fahrer und Beifahrer.</t>
    </r>
  </si>
  <si>
    <t>Fahrgestell:  mind. 2 Jahre</t>
  </si>
  <si>
    <t>Antriebsstrang: mind. 2 Jahre</t>
  </si>
  <si>
    <t>Durchrostung:  mind. 6 Jahre</t>
  </si>
  <si>
    <t xml:space="preserve">Im Fahrzeug ist ein pneumatisch ausfahrbarer und elektrisch dreh- und neigbarer Teleskop-
lichtmast mit 8 LED-Hochleistungsscheinwerfern 24 V mind. 60.000lm Lichtleistung (4 für 
Nahfeld- und 4 für Weitfeldausleuchtung) und einer Lichtpunkthöhe von mind. 5 m zu liefern 
und einsatzbereit zu installieren. Vorzugsweise sollen zur besseren Sichtbarkeit bei Nebel 
und/oder Rauchentwicklung Scheinwerfer in der Lichtfarbe neutralweiß verbaut werden. Die 
Scheinwerfer sind, wie auch alle anderen Funktionen des Lichtmastes über eine in GR ins-
tallierte Kabel-Fernbedienung ausricht- und fokussierbar. Die Anordnung ist innerhalb des 
Aufbaus zwischen G1/G2 vorzusehen. Zur Vermeidung von Beschädigungen des Lichtmas-
tes ist eine Wegfahrsperre vorzusehen, welche bei ausgefahrenem Lichtmast automatisch 
aktiviert wird. Eine genaue Beschreibungen ist dem Angebot beizufügen. </t>
  </si>
  <si>
    <t>Option: 
Blauer LED-Stripe als optische Warneinrichtung integriert in die Dachgalerie. Das Aufsatzpro-
fil ist mit einem über die gesamte Aufbaulänge reichenden, ebenfalls mitblitzendem LED-Band 
ausgestattet. Der Netto-Preis ist in der Spalte "Bemerkungen" einzutragen.</t>
  </si>
  <si>
    <t>Option: 
Zusätzlich je 1 blaue Blitzleuchte heckseitig links und rechts integriert in Designblende un-
terhalb der Dachgalerie. Der Netto-Preis ist in der Spalte "Bemerkungen" einzutragen.</t>
  </si>
  <si>
    <t xml:space="preserve">Das Fahrzeug soll mit einem gelben LED-Heckwarnsystem, bevorzugt als formschlüssig in die Heckpartie integriertes Panel, ausgerüstet werden (schaltbar vom Fahrerplatz sowie vom Geräteraum GR aus). </t>
  </si>
  <si>
    <t>Seilschlauchhalter 1.600 - KF</t>
  </si>
  <si>
    <t xml:space="preserve">Leistungsbeschreibung </t>
  </si>
  <si>
    <t>0.10.15.</t>
  </si>
  <si>
    <t>0.10.30.</t>
  </si>
  <si>
    <t xml:space="preserve">Beleuchtungsset Aldebaran XLD. </t>
  </si>
  <si>
    <t xml:space="preserve">Hydroschild B - AWG. </t>
  </si>
  <si>
    <t xml:space="preserve">Alle Einstiege (Fahrerhaus und Mannschaftsraum) und die vorderen Kotflügel sind mit transpa-
renter Schutzfolie als Trittschutz versehen, z. B. OraGuard oder gleichwertig (Dicke; Abriebfestigkeit, Reißfestigkeit), </t>
  </si>
  <si>
    <t xml:space="preserve">Schriftzug "FEUERWEHR" oberhalb des Kühlergrills in "reflektierend silber", 
z. B. Fabr. 3M, Scotchlite oder gleichwertig (Reflexionsgrad, Abriebfestigkeit). </t>
  </si>
  <si>
    <t>Auf dem Dach des Fahrerhauses ist ein Druckluft-Tieftondoppelhorn, z. B. FIAMM TA180-150 oder 
gleichwertig (Schalldruckpegel, Schalllleistungspegel, Tonfrequenz) zur akustischen Warnung und als Signal "Alle zurück !" installiert, die Druck-
luftversorgung erfolgt  über Fahrzeugdruckluftanlage. Der Maschinist kann über einen sepa-
raeten Schalter am Armaturenbrett wählen, ob die serienmäßige Fahrzeughupe oder das 
Drucklufthorn über den Hupenknopf aktiviert wird. Zusätzlich soll die Aktivierung des Druck-
lufthorns über einen Schalter in GR (Pumpenbedienraum) möglich sein.</t>
  </si>
  <si>
    <t xml:space="preserve">Option: 
Elektrische Klimaanlage für den Mannschaftsraum.  
Den Netto-Preis bitte in der Spalte "Bemerkungen" eintragen. </t>
  </si>
  <si>
    <t>Option: 
Im Fahrzeug ist eine Schnittstelle LARDIS zu installieren, welche 
eine Kommunikation zwischen serienmäßig verbauten Radio-Navigationssystem und dem 
BOS-Digitalfunk gewährleistet und so beispielsweise die Anzeige von Alarmtexten oder 
das Übertragen von Fahrtrouten zur Einsatzstelle durch die IRLS ermöglicht. Den Netto-Preis 
bitte in der Spalte "Bemerkungen" eintragen.</t>
  </si>
  <si>
    <t>Fußtaster für die Martinhorn-Anlage. Zur Aktivierung der akustischen 
Alarmanlage, ohne die Hände vom Lenkrad nehmen zu müssen, ist im Fußraum des Fah-
rers ein zusätzlicher Taster in flacher Ausführung zu installieren.</t>
  </si>
  <si>
    <r>
      <t>Einbau von 3 beigestellten Ladegeräten für Handscheinwerfer Typ Adalit L-3000  an geeigneter Stelle im Mannschaftsraum. 
Die genaue Einbauposition wird  in der Baubesprechung nach Auftragsvergabe</t>
    </r>
    <r>
      <rPr>
        <sz val="8"/>
        <color indexed="8"/>
        <rFont val="Arial"/>
        <family val="2"/>
      </rPr>
      <t xml:space="preserve"> vereinbart. </t>
    </r>
  </si>
  <si>
    <t xml:space="preserve">Die klappbaren Auftritte der tiefgezogenen Geräteräume vor 
und hinter der Hinterachse sind mit Gasfedern zu unterstützen und rutschfest auszuführen. 
In den Auftritten sind stirn- und heckseitig gelbe Blinkleuchten vorzusehen, die im ausge-
klappten Zustand automatisch eingeschaltet werden. Die Klappen und die gefährdeten Auf-
bauaußenkanten müssen mit robusten Stoßkanten gegen Beschädigungen versehen sein. 
Alle Tritte bilden mit der untersten Stufe des Ein-/Ausstieges für den Mannschaftsraum eine 
Ebene. Ausziehbare Auftritte oder Auftritte zum Einhängen werden wegen möglicher Fehl-
bedienung und erhöhter Unfallgefährdung nicht akzeptiert. </t>
  </si>
  <si>
    <t xml:space="preserve">Im Bereich der Hinterachse sind unterhalb der Geräteräume G3/ G4 klappbare Aufstiege vorzusehen. Die Mechanik muss ausreichend vor Verschmut-
zung geschützt werden. Der Auftritt soll ohne Automatisierung, sondern lediglich durch 
manuelles Auf- und Abklappen des Laufbretts ausgeführt werden.  Der Auftritt muss ein 
gleiches Höhenniveau wie die anderen beiden Auftritte besitzen um Stolpergefahren zu 
vermeiden. </t>
  </si>
  <si>
    <t xml:space="preserve">Die durchgängigen Drehstangenverschlüsse sind an allen Rollläden gleichschließend ab-
schließbar auszuführen (System "Barlock"). Die Rollolamellen sollen für 
einen besseren Korrosionsschutz pulverbeschichtet sein und in Absprache mit dem Auf-
traggeber in weißaluminium RAL9006 ausgeführt werden. </t>
  </si>
  <si>
    <t xml:space="preserve">Schnellangriff Strom 50m in G1 oder G3 mit Selbstaufrollfunktion sowie angeschlossenem 
Verteiler 3 x 230V.  Die detaillierte Festlegung des Einbauortes erfolgt in der Baubesprechung nach Auftragsvergabe. Der Querschnitt soll so gewählt werden, dass ein 
komplettes Abrollen bei jeder Nutzung vermieden werden kann. </t>
  </si>
  <si>
    <t>Option: 
Zusätzl. Schnellangriff Strom 25m in G2 oder G4. Die Festlegung des Einbauortes erfolgt 
in der Baubesprechung nach Auftragsvergabe. Der Netto-Preis ist bitte in der 
Spalte "Bemerkungen" einzutragen.</t>
  </si>
  <si>
    <t xml:space="preserve">Hinweis: 
Für alle Geräteräume, die in der Leistungsbeschreibung noch nicht vollständig beplant wur-
den sind für eine nachträgliche Bestückung ausreichend Fachböden vorzusehen. Die detail-
lierte Festlegung erfollgt in der Baubesprechung nach Auftragsvergabe. </t>
  </si>
  <si>
    <t>Für jeden Geräteraum (G1 - G6 und GR) ist seitlich (re/li.) und oben eine sich beim Öffnen 
automatisch einschaltende LED Beleuchtung vorzusehen. Die Lichtstärke sollmindestens ≥ 800 lm/m) betragen.</t>
  </si>
  <si>
    <t xml:space="preserve">Im Bereich der Gerätetiefräume unterhalb G5 und G6 ist ebenso eine zusätzliche Geräteraumbeleuchtung zu installieren. </t>
  </si>
  <si>
    <t>Kombistrahlrohr S4/M4, z. B. AWG TurboTwist</t>
  </si>
  <si>
    <t>Feuerpatsche m. Teleskopstiel</t>
  </si>
  <si>
    <t>Schaumstrahlrohr S 8, Fabr. AWG</t>
  </si>
  <si>
    <t>Zumischer Z 8R;  Fabr. AWG</t>
  </si>
  <si>
    <t>Standrohr 2B;  Fabr. AWG</t>
  </si>
  <si>
    <t>Sammelstück A-3B, Fabr. AWG</t>
  </si>
  <si>
    <t xml:space="preserve">Notfallrucksack, mit der 
Grundausstattung zur erweiterten Ersten Hilfe nach DIN 13155. </t>
  </si>
  <si>
    <t>Atemschutzüberwachungstafel für 3 Trupps, mechanisch</t>
  </si>
  <si>
    <t xml:space="preserve">Adapter für Netzmittel, Fabr. AWG Z-Select D-D-Adapter. </t>
  </si>
  <si>
    <t>Sicherheitstrupptasche kompakt, für 6 Liter-Flasche mit direkt aneschlossenem Lungenautomat z. B. PAX RIT-Bag</t>
  </si>
  <si>
    <t>Modulares Löschmittelauswurfsystem, Absperrorgan mit Griff, Fabr. AWG Turbo-Twist</t>
  </si>
  <si>
    <t>Modulares Löschmittelauswurfsystem, Mittelschaumpistole C, Fabr. AWG Turbo-Twist</t>
  </si>
  <si>
    <t>Modulares Löschmittelauswurfsystem, Nebellöschsystem (NLS), Set in Kiste, Fabr. AWG Turbo-Twist</t>
  </si>
  <si>
    <t xml:space="preserve">Fahrbare Schlauchhaspel zur Aufnahme von 8 Stück Rollschläuchen B75-20 gemäß DIN 14826-2. Die Schlauchhaspel ist mit einer Aufnahme für Systemtrenner, Standrohr, Überflurhydrantenschlüssel, Unterflurhydrantenschlüssel, Kupplungsschlüssel und Latthammer auszustatten. Die Schlauchhaspel ist als Witterungsschutz mit einer rot-gelben Abdeckplane für die Schlauchtrommel auszustatten. Fabrikat Barth, Rosenbauer oder gleichwertig gem. Beschreibung. </t>
  </si>
  <si>
    <t>Kugelhahn B (Absprerrorgan).  Fabr. AWG</t>
  </si>
  <si>
    <t>Kugelhahn C (Absprerrorgan), Fabr. AWG</t>
  </si>
  <si>
    <t>Krümmer A, 45°, Fabr. AWG</t>
  </si>
  <si>
    <t>Kellersaugkorb A, Fabr. AWG</t>
  </si>
  <si>
    <t>Option: 
Beleuchtungsset für Großflächenbeleuchtung; Nennlichtstrom mind. 100000 lm, Abstrahlung nach 4 Seiten, mit Schalter, 230V, IP67;  z.B. Aldebaran XLD oder gleichwertig. 
Der Netto-Preis ist bitte in der Spalte "Bemerkungen" einzutragen.</t>
  </si>
  <si>
    <t>Schornstein-Werkzeugsatz in Alubox</t>
  </si>
  <si>
    <t>Werkzeugkasten E nach DIN 14885 in Alubox,</t>
  </si>
  <si>
    <t xml:space="preserve">Schaumstrahlrohr S 8, z.B. AWG </t>
  </si>
  <si>
    <t xml:space="preserve">Zumischer Z 8R, z.B. AWG </t>
  </si>
  <si>
    <t>Hohlstrahlrohr mit Griff/ Festkupplung C; Volumenstrom Q ≤ 235 l/min, AWG Turbospritze 2235</t>
  </si>
  <si>
    <t>Hohlstrahlrohr mit Griff/  Festkupplung B; Volumenstrom Q ≥ 400 l/min., AWG Turbospritze 2950</t>
  </si>
  <si>
    <t>Sammelstück A-3B, AWG</t>
  </si>
  <si>
    <t xml:space="preserve">Systemtrenner B-FW, AWG </t>
  </si>
  <si>
    <t>Feuerwehrwerkzeugkasten DIN 14881, in Alukiste, gefüllt</t>
  </si>
  <si>
    <t xml:space="preserve">Option: 
Wärmebildkamera, Rosenbauer Argus Mitec inkl. Ladehalterung </t>
  </si>
  <si>
    <r>
      <t xml:space="preserve">Betriebs- und einsatzbereite </t>
    </r>
    <r>
      <rPr>
        <b/>
        <u/>
        <sz val="10"/>
        <color rgb="FF000000"/>
        <rFont val="Arial"/>
        <family val="2"/>
      </rPr>
      <t>Lagerung/Installation</t>
    </r>
    <r>
      <rPr>
        <b/>
        <sz val="8"/>
        <color rgb="FF000000"/>
        <rFont val="Arial"/>
        <family val="2"/>
      </rPr>
      <t xml:space="preserve"> der gesamten Beladung</t>
    </r>
    <r>
      <rPr>
        <b/>
        <u/>
        <sz val="8"/>
        <color indexed="8"/>
        <rFont val="Arial"/>
        <family val="2"/>
      </rPr>
      <t>,</t>
    </r>
    <r>
      <rPr>
        <b/>
        <sz val="8"/>
        <color indexed="8"/>
        <rFont val="Arial"/>
        <family val="2"/>
      </rPr>
      <t xml:space="preserve"> bestehend aus zu beschaffender Beladung </t>
    </r>
    <r>
      <rPr>
        <b/>
        <u/>
        <sz val="8"/>
        <color indexed="8"/>
        <rFont val="Arial"/>
        <family val="2"/>
      </rPr>
      <t>(</t>
    </r>
    <r>
      <rPr>
        <b/>
        <sz val="8"/>
        <color indexed="8"/>
        <rFont val="Arial"/>
        <family val="2"/>
      </rPr>
      <t xml:space="preserve">Los 2, Pos. 2) und der durch den Auftraggeber beigestellten Beladung inkl. aller notwendigen Anschlüsse und inkl. des dafür erforderlichen Installationsmaterials.
 </t>
    </r>
  </si>
  <si>
    <t xml:space="preserve">Notfallrucksack, mit der  Grundausstattung zur erweiterten Ersten Hilfe nach DIN 13155. </t>
  </si>
  <si>
    <t xml:space="preserve">Option: 
Schaummittelpumpe zur Befüllung des stationären Schaummitteltanks, z. B. Fasspumpe 24 V DC. </t>
  </si>
  <si>
    <t xml:space="preserve">Adapter für Netzmittel, AWG Z-Select D-D-Adapter </t>
  </si>
  <si>
    <t xml:space="preserve">Modulares Löschmittelauswurfsystem, Absperrorgan mit Griff, AWG Turbo-Twist </t>
  </si>
  <si>
    <t xml:space="preserve">Modulares Löschmittelauswurfsystem, Mittelschaumpistole C, AWG Turbo-Twist </t>
  </si>
  <si>
    <t>Modulares Löschmittelauswurfsystem, Nebellöschsystem (NLS), Set in Kiste, AWG Turbo-Twist</t>
  </si>
  <si>
    <t xml:space="preserve">Fahrbare Schlauchhaspel zur Aufnahme von 8 Stück Rollschläuchen B75-20 gemäß DIN 14826-2. Die Schlauchhaspel ist mit einer Aufnahme für Systemtrenner, Standrohr, Überflurhydrantenschlüssel, Unterflurhydrantenschlüssel, Kupplungsschlüssel und Latthammer auszustatten. Die Schlauchhaspel ist als Witterungsschutz mit einer rot-gelben Abdeckplane für die Schlauchtrommel auszustatten, Fabr. Barth, Rosenbauer oder gleichwertig. </t>
  </si>
  <si>
    <t xml:space="preserve">Kugelhahn B (Absprerrorgan).  Fabr. AWG </t>
  </si>
  <si>
    <t xml:space="preserve">Kugelhahn C (Absprerrorgan), AWG </t>
  </si>
  <si>
    <t>Krümmer A, 45°, AWG</t>
  </si>
  <si>
    <t>Waldbrandverteiler. BB-CBC/ BK, AWG</t>
  </si>
  <si>
    <t xml:space="preserve">Rettungsbrett inkl Zubehör, muß die kombinierten Eigenschaften eines Spineboards und einer Schaufeltrage aufweisen, inkl Speed-Clip-Gurtsatz für schnelle Patientenfixierung, Belastbarkeit mind. 200 kg, Typ Combi-Carrier II </t>
  </si>
  <si>
    <t xml:space="preserve">Rettungsbrett inkl Zubehör, Typ Combi-Carrier II </t>
  </si>
  <si>
    <t xml:space="preserve">Faltsignal, 700mm, </t>
  </si>
  <si>
    <t>Ladegerät für vorhandene Akkus Fabr. Milwaukee, z.B. Milwaukee M18DBSC</t>
  </si>
  <si>
    <t xml:space="preserve">Spreizer Weber SP 50 BS, </t>
  </si>
  <si>
    <t>Weber B-compact XL 18V inkl. Akku REDLITH Forge 12 Ah,</t>
  </si>
  <si>
    <t xml:space="preserve">Akku-Lüfter mit Drehzahlregelung, geeignet zum Betrieb mit 18V-Li-Ion-Akkus Milwaukee sowie geeignet für Netzbetrieb, z. B. Alpina Supervac V20-BL-SP oder gleichwertig. </t>
  </si>
  <si>
    <t xml:space="preserve">Am Werferbedienstand sind zwei LED-Scheinwerfer, z.B. Hänsch 1010 Eco PWR Spot 
oder gleichwertig (Leuchtstärke, Reichweite, Farbtemperatur), zu installieren, welche den Auftreffbereich des Löschwassers ausleuchten. Die Bedienung der Scheinwerfer (Schalter) ist am Werfer vorzusehen. </t>
  </si>
  <si>
    <t xml:space="preserve">Mannschaftsraumheizung: 
Im Stand (Motor AUS) ist die Kabine durch eine Standheizung zu beheizen. Die Heizleistung ist so auszulegen, dass bei ausgeschaltetem Motor Fahrerhaus und Mannschaftskabine unabhängig von der Außentemperatur eine Innenraumtemperatur von mindestens 22°C erreicht wird. </t>
  </si>
  <si>
    <t xml:space="preserve">Das Fahrzeug ist mir einem Kompressor-Folgetonhorn Martin 2298 GM auszustatten. 
Die Drucklufterzeugung für die Anlage erfolgt über einen separat ein-
gebauten und von der Fahrzeugelektrik angetriebenen Kompressor. An den Schalltrichtern 
sollen Gitter montiert sein. </t>
  </si>
  <si>
    <t xml:space="preserve">Im Tiefzug von G2 ist die Bedieneinheit der Generatoranlage zu installieren. Zusätzlich soll ein akkubetriebener Lüfters auf einem Auszug gelagert werden. Die detaillierte Festlegung erfolgt in der Baubesprechung nach Auftragsvergabe. </t>
  </si>
  <si>
    <t xml:space="preserve">Im Tiefzug von G1 ist ein dreh- bzw. schwenkbarer Schwerlastauszug für die Unterbringung 
von hydr. Rettungsgerät zu montieren. Eine detaillierte Festlegung erfolgt in der Baubesprechung nach Auftragsvergabe. </t>
  </si>
  <si>
    <t>Option: 
Im Tiefzug von G2 ist zusätzlich ein Schwerlastauszug für Notstromaggregat zu installieren.  Detaillierte Festlegung in der Baubesprechung nach Auftragsvergabe. 
Der Netto-Preis ist bitte in der Spalte "Bemerkungen" einzutragen.</t>
  </si>
  <si>
    <t xml:space="preserve">Lagerung in G5: 
Schiebeelement mit wasserführenden Armaturen und Loop C, Verlastung von 4 Schlauch-
tragekörben C (1 x "Waldbrandbekämpfung Schlauch D" und 3 x Schlauch C inkl. Befesti-
gung / Lagerung eines Rauchvorhanges an  einem C-Schlauchtragekorb). Die detaillierte 
Festlegung erfolgt in der Baubesprechung nach Auftragsvergabe. </t>
  </si>
  <si>
    <t>Lagerung in G6: 
Schiebeelement mit Hygienewand, an Wassertank angeschlossen (inkl. Druckluftanschluß 
zur Reinigung von Ausrüstungen / Bekleidung) und Auszug mit Schwenkeinrichtung zur Un-
terbringung der vorgesehenen Feuerlöscher, Kübelspritze (s. Beladeliste). Die detaillierte 
Festlegung erfolgt in der Baubesprechung nach Auftragsvergabe.</t>
  </si>
  <si>
    <t>Lagerung / Installation im Bereich von G5 und G6: 
Mulde / herausnehmbare Tasse zur Unterbringung von Schläuchen und wasserführenden 
Armaturen zur schnellen Wasserabgabe bzw. einer  ausziehbaren Arbeitsfläche / Arbeitsplatte, z. B. zur Neubestückung von PA.  Die detaillierte Fest-
legung erfolgt in der Baubesprechung nach Auftragsvergabe.</t>
  </si>
  <si>
    <t>Hohlstrahlrohr mit Griff/  Festkupplung B; AWG Turbospritze 2950</t>
  </si>
  <si>
    <t>Hohlstrahlrohr mit Griff/ Festkupplung C;AWG Turbospritze 2235</t>
  </si>
  <si>
    <t>Hohlstrahlrohr mit Festkupplung C;
(für löschtechnische Einrichtung zur schnellen Wasserabgabe). AWG Turbospritze 2235</t>
  </si>
  <si>
    <t>LED-Anhaltestab, beleuchtet, beidseitig rot leuchtend</t>
  </si>
  <si>
    <t>Verkehrsleitkegel als Faltkegel,  ca. 500 mm hoch. Fabr. Dönges Pro-Version oder gleichwertig</t>
  </si>
  <si>
    <t>Verkehrswarngerät mit beidseitigem Lichtaustritt 
einschließlich Kfz-Ladegerät. Fabr. Euro-Blitz Compact LED oder gleichwertig</t>
  </si>
  <si>
    <t xml:space="preserve">Multifunktionales, aus einem Stück geschmiedetes Hebel-/Brechwerkzeug, mit folgenden Eigenschaften (Halligan-Tool oder gleichwertig):
 -  Maximallänge etwa 750 mm;
</t>
  </si>
  <si>
    <t xml:space="preserve">Wärmebildkamera, Rosenbauer Argus Mitec inkl. Ladehalterung </t>
  </si>
  <si>
    <t>Einreißhaken 5 m - teleskopierbar</t>
  </si>
  <si>
    <r>
      <t xml:space="preserve">Das Fahrzeug ist im Design "Niederwiesa" seitlich sowie am Heck (teilweise reflektierend / nicht 
reflektierend) zu bekleben. Eine Detailklärung erfolgt in der Baubesprechung nach Auftragsvergabe. Entsprechende Designbeispiele sind unter </t>
    </r>
    <r>
      <rPr>
        <b/>
        <sz val="8"/>
        <color indexed="8"/>
        <rFont val="Arial"/>
      </rPr>
      <t>www.ffw-niederwiesa.de</t>
    </r>
    <r>
      <rPr>
        <sz val="8"/>
        <color indexed="8"/>
        <rFont val="Arial"/>
      </rPr>
      <t xml:space="preserve"> einsehbar. 
Die erforderlichen Grafikdateien werden durch den Auftraggeber zur Verfügung gestellt. Der 
ausgearbeitete Designvorschlag ist vor Umsetzung maßstabsgetreu darzustellen. Eine Um-
setzung erfolgt erst nach separater Freigabe durch den Auftraggeber. </t>
    </r>
  </si>
  <si>
    <t>Stechschaufel 5 mit Stiel 1300 mm lang</t>
  </si>
  <si>
    <t>Alternativ:
ABS in schwerem Gelände abschaltbar, Deaktivierung 
über einen Schalter im Armaturenbrett.</t>
  </si>
  <si>
    <t>Los 2, Pos. 2.  -  Beladung</t>
  </si>
  <si>
    <t>Beigestellte Beladung</t>
  </si>
  <si>
    <t>Lagerung für Zusatzbeladung entsprechend den örtlichen Erfordernissen</t>
  </si>
  <si>
    <t>A 1.06.2.</t>
  </si>
  <si>
    <t>Alternativ: 
Wandlergetriebe.mit 6 oder weniger Fahrstufen</t>
  </si>
  <si>
    <t>Alternativ:
Ausführung des Löschwasser-Tanks in Polyetylen bzw. GFK</t>
  </si>
  <si>
    <t xml:space="preserve">Das Fahrzeug ist mit einer LED-Frontblitzanlage bestehend aus zwei nach vorn gerichteten blauen 
Kennleuchten, z. B. Hänsch Sputnik SL oder gleichwertig (Abstrahlwinkel, Lichtleistung, Blitzfrequenz) , auszustatten, welche formschlüssig in die Fahrzeugfront integriert werden. Vorzugsweise sollten dafür die im Kühlergrill vorhanden Öffnungen genutzt werden. </t>
  </si>
  <si>
    <t xml:space="preserve">Einbau von 2 beigestellten Ladegeräten für Handscheinwerfer Typ Adalit L-3000 im Fahrerhaus. Die genaue Einbauposition wird in der Baubesprechung nach Auftragsvergabe vereinbart. </t>
  </si>
  <si>
    <t xml:space="preserve">Installation von 2 beigestellten Ladegeräten für Handscheinwerfer Adalit L-3000. Der Einbau 
der Ladegeräte für Handscheinwerfer erfolgt an geeigneter Stelle im Fahrerhaus. Die genaue, 
auftragsbezogenene Einbauposition ist im jeweiligen Beladeplan darzustellen oder wird in der Baubesprechung nach Auftragsvergabe zwischen dem Auftraggeber und dem Auftragnehmer vereinbart. </t>
  </si>
  <si>
    <t xml:space="preserve">Es ist eine kombinierte Einspeisung Druckluft für Fahrgestell und Ladeerhaltung 24V einzu-
bauen. Auf Grund der Kombatibilität zur vorhandenen Technik werden ausschließlich die ge-
nannten Komponenten der Fa. Pölz akzeptiert. Der Installlation hat auf der linken  Fahrzeug-
seite zwischen Fahrerhaus und Mannschaftskabine zu erfolgen (die genaue Festlegung er-
folgt in der Baubesprechung nach Auftragsvergabe nach Auftragserteilung). Das System ist mit einer Start-
sperre für das Fahrzeug bei angestecktem Ladestecker sowie einer Kontrolllampe für die 
externe Spannungsversorgung am Armaturenbrett vorzusehen - ein automatischer Auswurf 
des Steckers wird durch den Auftraggeber nicht akzeptiert. Fahrzeugseitig ist eine Luftkom-
binationsdose 12V/24V mit eingebautem Rückschlagventil. z. B. Pölz Spidy oder gleichwertig zu 
installieren. </t>
  </si>
  <si>
    <t>Vorzugsweise in G3 ist ein Schaummitteltank aus Kunststoff mit integrierten Schwallwän-
den mittels Schraubverbindung (Spanngurte sind nicht zulässig) fest zu verbauen, welcher 
mindestens 200l nutzbares Volumen aufweist. Dieser ist vor der Fahrzeugübernahme mit 
Mehrbereichs-Schaummittel, z. B. "STHAMEX®-Performance 1% F-20 #9148" oder gleich-
wertig, zu befüllen. Anschlüsse und Verrohrung sind entsprechend der technisch gewählten 
Zumischlösung auszuführen. Genaue Definition der Anschlüsse und der Verrohrung in der Baubesprechung nach Auftragsvergabe nach Auftragserteilung. Die Montageposition des Schaummittel-
tanks ist so zu wählen, dass zur Lagerung von diversen Ausrüstungsgegenständen (zum 
Beispiel wasserführende Armaturen) noch genügend Raum im jeweiligen Geräteraum bleibt. 
Die Größe des Schaummitteltanks ist abweichend zur DIN (Ausnahmegenehmigung liegt vor).</t>
  </si>
  <si>
    <t xml:space="preserve">Abgänge: 
- je 2 Stück B-Druckabgänge in den unteren Traversenkästen (Tiefzügen der hinteren Geräte-
   räume) mit Fest- und Blindkupplung Storz B, mit Druckentlastungsventilen und Kurbelhand-
   rädern für die Niederschraubventile ("Schweizer System"). 
- Manuelles Entleerungsventil an jedem Abgang.
- 1 Stück C-Druckabgang (separat absperrbar oberhalb der Auftrittklappen der hinteren Geräte-
    tiefräume) zur schnelle Wasserabgabe, die Zugänglichkeit muss bereits bei geöffnetem Roll-
    laden gegeben sein. Die Festlegung der genauen Einbauposition erfolgt nach Auftragsverga-
    be in der Baubesprechung nach Auftragsvergabe.
- 1 Druckabgang für Dachmonitor (fest verrohrt) bis zum Installationsort des  Dachmonitors 
- 1 Abgang für Front-Selbstschutzanlage (Sprühbalken mit beidseitigem D-Anschluss und 
     mindestens 4 Düsen, jeweils einzeln mit Kugelhahn absperrbar). 
</t>
  </si>
  <si>
    <t xml:space="preserve">Identische Ausführung der beiden Bediendisplays im Fahrerhaus und am Pumpenbedien-
stand, inkl. identischer Bedienlogik. Beide Displays müssen einfach von Touch- auf Tasten-
bedienung und zurück umstellbar sein.  </t>
  </si>
  <si>
    <t xml:space="preserve">Für den Mannschaftsraum ist aus Gründen der Blendfreiheit eine indirekte LED-Innenbeleuchtung mit 
Umschaltmöglichkeit weiß/ grün vorzusehen. Zusätzlich zu den Türkontakten ist ein manu-
ell betätigter Schalter im Mannschaftsraum (Deckenverkleidung) und ein weiterer Schalter 
sowie eine Anzeige im Fahrerhaus zu installieren. </t>
  </si>
  <si>
    <t>Sicherheitstrupptasche kompakt, für 6 Liter-Flasche mit direkt angeschlossenem Lungenautomat z. B. PAX RIT-Bag</t>
  </si>
  <si>
    <t xml:space="preserve">Alternativ: 
Darstellbarer Mindestfederweg zwischen Aufbau und Fahrzeugrahmen kleiner gleich 10mm, sonstige 
Ausführung wie unter Pos. 2.1.1.01.1. beschrieben. </t>
  </si>
  <si>
    <t>Alternativ: 
1 Durchgängiges LED-Leuchtband oder einzelne LED-Scheinwerfer</t>
  </si>
  <si>
    <t>x</t>
  </si>
  <si>
    <t xml:space="preserve">Ersatzbehälter (2l) f. Schaumpistole. </t>
  </si>
  <si>
    <t>DIN-Bela-dung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</si>
</sst>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44" formatCode="_-* #,##0.00\ &quot;€&quot;_-;\-* #,##0.00\ &quot;€&quot;_-;_-* &quot;-&quot;??\ &quot;€&quot;_-;_-@_-"/>
    <numFmt numFmtId="164" formatCode="_-* #,##0.00\ _D_M_-;\-* #,##0.00\ _D_M_-;_-* &quot;-&quot;??\ _D_M_-;_-@_-"/>
    <numFmt numFmtId="165" formatCode="_-* #,##0.00\ &quot;DM&quot;_-;\-* #,##0.00\ &quot;DM&quot;_-;_-* &quot;-&quot;??\ &quot;DM&quot;_-;_-@_-"/>
  </numFmts>
  <fonts count="101">
    <font>
      <sz val="10"/>
      <color indexed="8"/>
      <name val="Arial"/>
    </font>
    <font>
      <sz val="10"/>
      <color indexed="8"/>
      <name val="Arial"/>
    </font>
    <font>
      <sz val="10"/>
      <color indexed="8"/>
      <name val="Arial"/>
    </font>
    <font>
      <sz val="11"/>
      <color indexed="8"/>
      <name val="Calibri"/>
    </font>
    <font>
      <sz val="11"/>
      <color indexed="8"/>
      <name val="Arial"/>
    </font>
    <font>
      <b/>
      <i/>
      <sz val="28"/>
      <color indexed="8"/>
      <name val="Arial"/>
    </font>
    <font>
      <b/>
      <i/>
      <sz val="10"/>
      <color indexed="8"/>
      <name val="Arial"/>
    </font>
    <font>
      <b/>
      <sz val="11"/>
      <color indexed="8"/>
      <name val="Arial"/>
    </font>
    <font>
      <b/>
      <sz val="14"/>
      <color indexed="8"/>
      <name val="Arial"/>
    </font>
    <font>
      <b/>
      <sz val="12"/>
      <color indexed="8"/>
      <name val="Arial"/>
    </font>
    <font>
      <sz val="8"/>
      <color indexed="8"/>
      <name val="Arial"/>
    </font>
    <font>
      <sz val="14"/>
      <color indexed="8"/>
      <name val="Arial"/>
    </font>
    <font>
      <sz val="10"/>
      <color indexed="8"/>
      <name val="MS Sans Serif"/>
    </font>
    <font>
      <sz val="11"/>
      <color indexed="10"/>
      <name val="Calibri"/>
    </font>
    <font>
      <b/>
      <sz val="18"/>
      <color indexed="38"/>
      <name val="Cambria"/>
    </font>
    <font>
      <b/>
      <sz val="15"/>
      <color indexed="38"/>
      <name val="Calibri"/>
    </font>
    <font>
      <b/>
      <sz val="13"/>
      <color indexed="38"/>
      <name val="Calibri"/>
    </font>
    <font>
      <b/>
      <sz val="11"/>
      <color indexed="38"/>
      <name val="Calibri"/>
    </font>
    <font>
      <sz val="11"/>
      <color indexed="39"/>
      <name val="Calibri"/>
    </font>
    <font>
      <sz val="11"/>
      <color indexed="36"/>
      <name val="Calibri"/>
    </font>
    <font>
      <sz val="11"/>
      <color indexed="21"/>
      <name val="Calibri"/>
    </font>
    <font>
      <sz val="11"/>
      <color indexed="38"/>
      <name val="Calibri"/>
    </font>
    <font>
      <b/>
      <sz val="11"/>
      <color indexed="36"/>
      <name val="Calibri"/>
    </font>
    <font>
      <b/>
      <sz val="11"/>
      <color indexed="27"/>
      <name val="Calibri"/>
    </font>
    <font>
      <sz val="11"/>
      <color indexed="27"/>
      <name val="Calibri"/>
    </font>
    <font>
      <b/>
      <sz val="11"/>
      <color indexed="9"/>
      <name val="Calibri"/>
    </font>
    <font>
      <i/>
      <sz val="11"/>
      <color indexed="23"/>
      <name val="Calibri"/>
    </font>
    <font>
      <b/>
      <sz val="11"/>
      <color indexed="8"/>
      <name val="Calibri"/>
    </font>
    <font>
      <sz val="11"/>
      <color indexed="9"/>
      <name val="Calibri"/>
    </font>
    <font>
      <b/>
      <i/>
      <sz val="24"/>
      <color indexed="8"/>
      <name val="Arial"/>
    </font>
    <font>
      <b/>
      <i/>
      <sz val="11"/>
      <color indexed="10"/>
      <name val="Arial"/>
    </font>
    <font>
      <b/>
      <i/>
      <sz val="11"/>
      <color indexed="8"/>
      <name val="Arial"/>
    </font>
    <font>
      <b/>
      <i/>
      <u/>
      <sz val="11"/>
      <color indexed="8"/>
      <name val="Arial"/>
    </font>
    <font>
      <sz val="10"/>
      <color indexed="10"/>
      <name val="Arial"/>
    </font>
    <font>
      <b/>
      <i/>
      <u/>
      <sz val="36"/>
      <color indexed="8"/>
      <name val="Arial"/>
    </font>
    <font>
      <b/>
      <sz val="11"/>
      <color indexed="20"/>
      <name val="Calibri"/>
    </font>
    <font>
      <b/>
      <sz val="11"/>
      <color indexed="40"/>
      <name val="Calibri"/>
    </font>
    <font>
      <sz val="11"/>
      <color indexed="41"/>
      <name val="Calibri"/>
    </font>
    <font>
      <sz val="11"/>
      <color indexed="41"/>
      <name val="Arial"/>
    </font>
    <font>
      <sz val="11"/>
      <color indexed="12"/>
      <name val="Calibri"/>
    </font>
    <font>
      <sz val="11"/>
      <color indexed="12"/>
      <name val="Arial"/>
    </font>
    <font>
      <sz val="11"/>
      <color indexed="42"/>
      <name val="Calibri"/>
    </font>
    <font>
      <sz val="11"/>
      <color indexed="42"/>
      <name val="Arial"/>
    </font>
    <font>
      <sz val="18"/>
      <color indexed="43"/>
      <name val="Cambria"/>
    </font>
    <font>
      <sz val="11"/>
      <color indexed="40"/>
      <name val="Calibri"/>
    </font>
    <font>
      <sz val="11"/>
      <color indexed="11"/>
      <name val="Calibri"/>
    </font>
    <font>
      <sz val="6"/>
      <color indexed="8"/>
      <name val="Arial"/>
    </font>
    <font>
      <b/>
      <sz val="10"/>
      <color indexed="8"/>
      <name val="Arial"/>
    </font>
    <font>
      <b/>
      <i/>
      <sz val="36"/>
      <color indexed="8"/>
      <name val="Arial"/>
    </font>
    <font>
      <sz val="5"/>
      <color indexed="8"/>
      <name val="Arial"/>
    </font>
    <font>
      <b/>
      <sz val="8"/>
      <color indexed="8"/>
      <name val="Arial"/>
    </font>
    <font>
      <sz val="11"/>
      <color indexed="44"/>
      <name val="Calibri"/>
    </font>
    <font>
      <b/>
      <sz val="15"/>
      <color indexed="45"/>
      <name val="Calibri"/>
    </font>
    <font>
      <b/>
      <sz val="13"/>
      <color indexed="45"/>
      <name val="Calibri"/>
    </font>
    <font>
      <b/>
      <sz val="11"/>
      <color indexed="45"/>
      <name val="Calibri"/>
    </font>
    <font>
      <sz val="11"/>
      <color indexed="46"/>
      <name val="Calibri"/>
    </font>
    <font>
      <sz val="11"/>
      <color indexed="46"/>
      <name val="Arial"/>
    </font>
    <font>
      <sz val="18"/>
      <color indexed="45"/>
      <name val="Cambria"/>
    </font>
    <font>
      <b/>
      <sz val="15"/>
      <color indexed="44"/>
      <name val="Calibri"/>
    </font>
    <font>
      <b/>
      <sz val="13"/>
      <color indexed="44"/>
      <name val="Calibri"/>
    </font>
    <font>
      <b/>
      <sz val="5"/>
      <color indexed="8"/>
      <name val="Arial"/>
    </font>
    <font>
      <sz val="8"/>
      <color indexed="11"/>
      <name val="Arial"/>
    </font>
    <font>
      <b/>
      <u/>
      <sz val="12"/>
      <color indexed="8"/>
      <name val="Arial"/>
    </font>
    <font>
      <sz val="9"/>
      <color indexed="8"/>
      <name val="Arial"/>
    </font>
    <font>
      <b/>
      <sz val="9"/>
      <color indexed="8"/>
      <name val="Arial"/>
    </font>
    <font>
      <sz val="5"/>
      <color indexed="8"/>
      <name val="Calibri"/>
    </font>
    <font>
      <sz val="5"/>
      <color indexed="10"/>
      <name val="Arial"/>
    </font>
    <font>
      <sz val="8"/>
      <name val="Arial"/>
    </font>
    <font>
      <b/>
      <sz val="8"/>
      <color indexed="8"/>
      <name val="Arial"/>
      <family val="2"/>
    </font>
    <font>
      <sz val="6"/>
      <color indexed="8"/>
      <name val="Arial"/>
      <family val="2"/>
    </font>
    <font>
      <b/>
      <u/>
      <sz val="8"/>
      <color indexed="11"/>
      <name val="Arial"/>
    </font>
    <font>
      <sz val="8"/>
      <color indexed="10"/>
      <name val="Arial"/>
    </font>
    <font>
      <b/>
      <sz val="8"/>
      <color indexed="11"/>
      <name val="Arial"/>
    </font>
    <font>
      <sz val="10"/>
      <name val="Arial"/>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20"/>
      <name val="Calibri"/>
      <family val="2"/>
    </font>
    <font>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8"/>
      <color indexed="8"/>
      <name val="Arial"/>
      <family val="2"/>
    </font>
    <font>
      <sz val="8"/>
      <name val="Arial"/>
      <family val="2"/>
    </font>
    <font>
      <sz val="8"/>
      <color indexed="10"/>
      <name val="Arial"/>
      <family val="2"/>
    </font>
    <font>
      <sz val="10"/>
      <color indexed="8"/>
      <name val="Arial"/>
    </font>
    <font>
      <sz val="9"/>
      <color rgb="FF000000"/>
      <name val="Arial"/>
      <family val="2"/>
    </font>
    <font>
      <sz val="8"/>
      <color rgb="FF000000"/>
      <name val="Arial"/>
      <family val="2"/>
    </font>
    <font>
      <b/>
      <u/>
      <sz val="8"/>
      <color indexed="8"/>
      <name val="Arial"/>
      <family val="2"/>
    </font>
    <font>
      <b/>
      <sz val="14"/>
      <color indexed="8"/>
      <name val="Arial"/>
      <family val="2"/>
    </font>
    <font>
      <b/>
      <sz val="8"/>
      <color rgb="FF000000"/>
      <name val="Arial"/>
      <family val="2"/>
    </font>
    <font>
      <b/>
      <u/>
      <sz val="10"/>
      <color rgb="FF000000"/>
      <name val="Arial"/>
      <family val="2"/>
    </font>
    <font>
      <b/>
      <i/>
      <sz val="36"/>
      <color indexed="8"/>
      <name val="Arial"/>
      <family val="2"/>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65"/>
      </patternFill>
    </fill>
    <fill>
      <patternFill patternType="solid">
        <fgColor indexed="26"/>
      </patternFill>
    </fill>
    <fill>
      <patternFill patternType="solid">
        <fgColor indexed="4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3"/>
      </patternFill>
    </fill>
    <fill>
      <patternFill patternType="solid">
        <fgColor indexed="52"/>
      </patternFill>
    </fill>
    <fill>
      <patternFill patternType="solid">
        <fgColor indexed="14"/>
      </patternFill>
    </fill>
    <fill>
      <patternFill patternType="solid">
        <fgColor indexed="50"/>
      </patternFill>
    </fill>
    <fill>
      <patternFill patternType="solid">
        <fgColor indexed="30"/>
      </patternFill>
    </fill>
    <fill>
      <patternFill patternType="solid">
        <fgColor indexed="36"/>
      </patternFill>
    </fill>
    <fill>
      <patternFill patternType="solid">
        <fgColor indexed="53"/>
      </patternFill>
    </fill>
    <fill>
      <patternFill patternType="solid">
        <fgColor indexed="21"/>
      </patternFill>
    </fill>
    <fill>
      <patternFill patternType="solid">
        <fgColor indexed="10"/>
      </patternFill>
    </fill>
    <fill>
      <patternFill patternType="solid">
        <fgColor indexed="55"/>
      </patternFill>
    </fill>
    <fill>
      <patternFill patternType="solid">
        <fgColor indexed="40"/>
      </patternFill>
    </fill>
    <fill>
      <patternFill patternType="solid">
        <fgColor indexed="54"/>
      </patternFill>
    </fill>
    <fill>
      <patternFill patternType="solid">
        <fgColor indexed="62"/>
      </patternFill>
    </fill>
    <fill>
      <patternFill patternType="solid">
        <fgColor indexed="57"/>
      </patternFill>
    </fill>
    <fill>
      <patternFill patternType="solid">
        <fgColor indexed="48"/>
      </patternFill>
    </fill>
    <fill>
      <patternFill patternType="solid">
        <fgColor indexed="22"/>
      </patternFill>
    </fill>
    <fill>
      <patternFill patternType="solid">
        <fgColor indexed="39"/>
        <bgColor indexed="33"/>
      </patternFill>
    </fill>
    <fill>
      <patternFill patternType="solid">
        <fgColor indexed="34"/>
        <bgColor indexed="13"/>
      </patternFill>
    </fill>
    <fill>
      <patternFill patternType="solid">
        <fgColor indexed="32"/>
        <bgColor indexed="35"/>
      </patternFill>
    </fill>
    <fill>
      <patternFill patternType="solid">
        <fgColor indexed="37"/>
        <bgColor indexed="38"/>
      </patternFill>
    </fill>
    <fill>
      <patternFill patternType="solid">
        <fgColor indexed="65"/>
        <bgColor indexed="64"/>
      </patternFill>
    </fill>
    <fill>
      <patternFill patternType="solid">
        <fgColor indexed="22"/>
        <bgColor indexed="31"/>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79">
    <border>
      <left/>
      <right/>
      <top/>
      <bottom/>
      <diagonal/>
    </border>
    <border>
      <left style="thin">
        <color indexed="63"/>
      </left>
      <right style="thin">
        <color indexed="63"/>
      </right>
      <top style="thin">
        <color indexed="63"/>
      </top>
      <bottom style="thin">
        <color indexed="63"/>
      </bottom>
      <diagonal/>
    </border>
    <border>
      <left/>
      <right/>
      <top style="thin">
        <color indexed="36"/>
      </top>
      <bottom style="thin">
        <color indexed="36"/>
      </bottom>
      <diagonal/>
    </border>
    <border>
      <left style="thin">
        <color indexed="23"/>
      </left>
      <right style="thin">
        <color indexed="23"/>
      </right>
      <top style="thin">
        <color indexed="23"/>
      </top>
      <bottom style="thin">
        <color indexed="23"/>
      </bottom>
      <diagonal/>
    </border>
    <border>
      <left/>
      <right/>
      <top style="thin">
        <color indexed="23"/>
      </top>
      <bottom style="thin">
        <color indexed="23"/>
      </bottom>
      <diagonal/>
    </border>
    <border>
      <left style="double">
        <color indexed="36"/>
      </left>
      <right style="double">
        <color indexed="36"/>
      </right>
      <top style="double">
        <color indexed="36"/>
      </top>
      <bottom style="double">
        <color indexed="36"/>
      </bottom>
      <diagonal/>
    </border>
    <border>
      <left style="thin">
        <color indexed="35"/>
      </left>
      <right style="thin">
        <color indexed="35"/>
      </right>
      <top style="thin">
        <color indexed="35"/>
      </top>
      <bottom style="thin">
        <color indexed="35"/>
      </bottom>
      <diagonal/>
    </border>
    <border>
      <left/>
      <right/>
      <top style="thin">
        <color indexed="62"/>
      </top>
      <bottom style="double">
        <color indexed="62"/>
      </bottom>
      <diagonal/>
    </border>
    <border>
      <left/>
      <right/>
      <top style="thin">
        <color indexed="41"/>
      </top>
      <bottom style="double">
        <color indexed="41"/>
      </bottom>
      <diagonal/>
    </border>
    <border>
      <left/>
      <right/>
      <top style="thin">
        <color indexed="50"/>
      </top>
      <bottom style="double">
        <color indexed="50"/>
      </bottom>
      <diagonal/>
    </border>
    <border>
      <left/>
      <right/>
      <top/>
      <bottom style="thick">
        <color indexed="21"/>
      </bottom>
      <diagonal/>
    </border>
    <border>
      <left/>
      <right/>
      <top/>
      <bottom style="thick">
        <color indexed="33"/>
      </bottom>
      <diagonal/>
    </border>
    <border>
      <left/>
      <right/>
      <top/>
      <bottom style="medium">
        <color indexed="30"/>
      </bottom>
      <diagonal/>
    </border>
    <border>
      <left/>
      <right/>
      <top/>
      <bottom style="double">
        <color indexed="38"/>
      </bottom>
      <diagonal/>
    </border>
    <border>
      <left style="thin">
        <color indexed="33"/>
      </left>
      <right style="thin">
        <color indexed="33"/>
      </right>
      <top style="thin">
        <color indexed="33"/>
      </top>
      <bottom style="thin">
        <color indexed="33"/>
      </bottom>
      <diagonal/>
    </border>
    <border>
      <left style="thin">
        <color indexed="22"/>
      </left>
      <right style="thin">
        <color indexed="22"/>
      </right>
      <top style="thin">
        <color indexed="22"/>
      </top>
      <bottom style="thin">
        <color indexed="22"/>
      </bottom>
      <diagonal/>
    </border>
    <border>
      <left/>
      <right/>
      <top style="thin">
        <color indexed="33"/>
      </top>
      <bottom style="thin">
        <color indexed="33"/>
      </bottom>
      <diagonal/>
    </border>
    <border>
      <left style="thin">
        <color indexed="20"/>
      </left>
      <right style="thin">
        <color indexed="20"/>
      </right>
      <top style="thin">
        <color indexed="20"/>
      </top>
      <bottom style="thin">
        <color indexed="20"/>
      </bottom>
      <diagonal/>
    </border>
    <border>
      <left/>
      <right/>
      <top/>
      <bottom style="thick">
        <color indexed="62"/>
      </bottom>
      <diagonal/>
    </border>
    <border>
      <left/>
      <right/>
      <top/>
      <bottom style="thick">
        <color indexed="27"/>
      </bottom>
      <diagonal/>
    </border>
    <border>
      <left/>
      <right/>
      <top/>
      <bottom style="thick">
        <color indexed="50"/>
      </bottom>
      <diagonal/>
    </border>
    <border>
      <left/>
      <right/>
      <top/>
      <bottom style="thick">
        <color indexed="22"/>
      </bottom>
      <diagonal/>
    </border>
    <border>
      <left/>
      <right/>
      <top/>
      <bottom style="medium">
        <color indexed="50"/>
      </bottom>
      <diagonal/>
    </border>
    <border>
      <left/>
      <right/>
      <top/>
      <bottom style="double">
        <color indexed="52"/>
      </bottom>
      <diagonal/>
    </border>
    <border>
      <left/>
      <right/>
      <top/>
      <bottom style="double">
        <color indexed="27"/>
      </bottom>
      <diagonal/>
    </border>
    <border>
      <left style="double">
        <color indexed="63"/>
      </left>
      <right style="double">
        <color indexed="63"/>
      </right>
      <top style="double">
        <color indexed="63"/>
      </top>
      <bottom style="double">
        <color indexed="63"/>
      </bottom>
      <diagonal/>
    </border>
    <border>
      <left/>
      <right/>
      <top style="double">
        <color indexed="36"/>
      </top>
      <bottom style="double">
        <color indexed="36"/>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90">
    <xf numFmtId="0" fontId="0" fillId="0" borderId="0"/>
    <xf numFmtId="0" fontId="12" fillId="0" borderId="0" applyNumberFormat="0" applyFill="0" applyBorder="0" applyAlignment="0" applyProtection="0"/>
    <xf numFmtId="0" fontId="74" fillId="2" borderId="0" applyNumberFormat="0" applyBorder="0" applyAlignment="0" applyProtection="0"/>
    <xf numFmtId="0" fontId="74" fillId="3" borderId="0" applyNumberFormat="0" applyBorder="0" applyAlignment="0" applyProtection="0"/>
    <xf numFmtId="0" fontId="74" fillId="4" borderId="0" applyNumberFormat="0" applyBorder="0" applyAlignment="0" applyProtection="0"/>
    <xf numFmtId="0" fontId="74" fillId="5" borderId="0" applyNumberFormat="0" applyBorder="0" applyAlignment="0" applyProtection="0"/>
    <xf numFmtId="0" fontId="74" fillId="6" borderId="0" applyNumberFormat="0" applyBorder="0" applyAlignment="0" applyProtection="0"/>
    <xf numFmtId="0" fontId="74" fillId="7"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10" borderId="0" applyNumberFormat="0" applyBorder="0" applyAlignment="0" applyProtection="0"/>
    <xf numFmtId="0" fontId="74" fillId="11" borderId="0" applyNumberFormat="0" applyBorder="0" applyAlignment="0" applyProtection="0"/>
    <xf numFmtId="0" fontId="74" fillId="12" borderId="0" applyNumberFormat="0" applyBorder="0" applyAlignment="0" applyProtection="0"/>
    <xf numFmtId="0" fontId="74" fillId="13" borderId="0" applyNumberFormat="0" applyBorder="0" applyAlignment="0" applyProtection="0"/>
    <xf numFmtId="0" fontId="74" fillId="5" borderId="0" applyNumberFormat="0" applyBorder="0" applyAlignment="0" applyProtection="0"/>
    <xf numFmtId="0" fontId="74" fillId="11" borderId="0" applyNumberFormat="0" applyBorder="0" applyAlignment="0" applyProtection="0"/>
    <xf numFmtId="0" fontId="74" fillId="14" borderId="0" applyNumberFormat="0" applyBorder="0" applyAlignment="0" applyProtection="0"/>
    <xf numFmtId="0" fontId="3" fillId="15"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3" borderId="0" applyNumberFormat="0" applyBorder="0" applyAlignment="0" applyProtection="0"/>
    <xf numFmtId="0" fontId="3" fillId="17"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0" borderId="0" applyNumberFormat="0" applyBorder="0" applyAlignment="0" applyProtection="0"/>
    <xf numFmtId="0" fontId="74" fillId="19" borderId="0" applyNumberFormat="0" applyBorder="0" applyAlignment="0" applyProtection="0"/>
    <xf numFmtId="0" fontId="74" fillId="12" borderId="0" applyNumberFormat="0" applyBorder="0" applyAlignment="0" applyProtection="0"/>
    <xf numFmtId="0" fontId="74" fillId="13" borderId="0" applyNumberFormat="0" applyBorder="0" applyAlignment="0" applyProtection="0"/>
    <xf numFmtId="0" fontId="74" fillId="20" borderId="0" applyNumberFormat="0" applyBorder="0" applyAlignment="0" applyProtection="0"/>
    <xf numFmtId="0" fontId="74" fillId="10" borderId="0" applyNumberFormat="0" applyBorder="0" applyAlignment="0" applyProtection="0"/>
    <xf numFmtId="0" fontId="74" fillId="16" borderId="0" applyNumberFormat="0" applyBorder="0" applyAlignment="0" applyProtection="0"/>
    <xf numFmtId="0" fontId="28" fillId="18" borderId="0" applyNumberFormat="0" applyBorder="0" applyAlignment="0" applyProtection="0"/>
    <xf numFmtId="0" fontId="28" fillId="12" borderId="0" applyNumberFormat="0" applyBorder="0" applyAlignment="0" applyProtection="0"/>
    <xf numFmtId="0" fontId="28" fillId="7"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3" borderId="0" applyNumberFormat="0" applyBorder="0" applyAlignment="0" applyProtection="0"/>
    <xf numFmtId="0" fontId="28" fillId="21" borderId="0" applyNumberFormat="0" applyBorder="0" applyAlignment="0" applyProtection="0"/>
    <xf numFmtId="0" fontId="28" fillId="12"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21" borderId="0" applyNumberFormat="0" applyBorder="0" applyAlignment="0" applyProtection="0"/>
    <xf numFmtId="0" fontId="28" fillId="10"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5" borderId="0" applyNumberFormat="0" applyBorder="0" applyAlignment="0" applyProtection="0"/>
    <xf numFmtId="0" fontId="28" fillId="20" borderId="0" applyNumberFormat="0" applyBorder="0" applyAlignment="0" applyProtection="0"/>
    <xf numFmtId="0" fontId="28" fillId="26" borderId="0" applyNumberFormat="0" applyBorder="0" applyAlignment="0" applyProtection="0"/>
    <xf numFmtId="0" fontId="28" fillId="11" borderId="0" applyNumberFormat="0" applyBorder="0" applyAlignment="0" applyProtection="0"/>
    <xf numFmtId="0" fontId="75" fillId="27" borderId="0" applyNumberFormat="0" applyBorder="0" applyAlignment="0" applyProtection="0"/>
    <xf numFmtId="0" fontId="28" fillId="18" borderId="0" applyNumberFormat="0" applyBorder="0" applyAlignment="0" applyProtection="0"/>
    <xf numFmtId="0" fontId="75" fillId="23" borderId="0" applyNumberFormat="0" applyBorder="0" applyAlignment="0" applyProtection="0"/>
    <xf numFmtId="0" fontId="28" fillId="23" borderId="0" applyNumberFormat="0" applyBorder="0" applyAlignment="0" applyProtection="0"/>
    <xf numFmtId="0" fontId="75" fillId="28" borderId="0" applyNumberFormat="0" applyBorder="0" applyAlignment="0" applyProtection="0"/>
    <xf numFmtId="0" fontId="28" fillId="29" borderId="0" applyNumberFormat="0" applyBorder="0" applyAlignment="0" applyProtection="0"/>
    <xf numFmtId="0" fontId="75" fillId="20" borderId="0" applyNumberFormat="0" applyBorder="0" applyAlignment="0" applyProtection="0"/>
    <xf numFmtId="0" fontId="28" fillId="10" borderId="0" applyNumberFormat="0" applyBorder="0" applyAlignment="0" applyProtection="0"/>
    <xf numFmtId="0" fontId="75" fillId="10" borderId="0" applyNumberFormat="0" applyBorder="0" applyAlignment="0" applyProtection="0"/>
    <xf numFmtId="0" fontId="28" fillId="18" borderId="0" applyNumberFormat="0" applyBorder="0" applyAlignment="0" applyProtection="0"/>
    <xf numFmtId="0" fontId="75" fillId="21" borderId="0" applyNumberFormat="0" applyBorder="0" applyAlignment="0" applyProtection="0"/>
    <xf numFmtId="0" fontId="28" fillId="28" borderId="0" applyNumberFormat="0" applyBorder="0" applyAlignment="0" applyProtection="0"/>
    <xf numFmtId="0" fontId="76" fillId="30" borderId="1" applyNumberFormat="0" applyAlignment="0" applyProtection="0"/>
    <xf numFmtId="0" fontId="22" fillId="8" borderId="2" applyNumberFormat="0" applyAlignment="0" applyProtection="0"/>
    <xf numFmtId="0" fontId="19" fillId="18" borderId="0" applyNumberFormat="0" applyBorder="0" applyAlignment="0" applyProtection="0"/>
    <xf numFmtId="0" fontId="77" fillId="30" borderId="3" applyNumberFormat="0" applyAlignment="0" applyProtection="0"/>
    <xf numFmtId="0" fontId="23" fillId="8" borderId="4" applyNumberFormat="0" applyAlignment="0" applyProtection="0"/>
    <xf numFmtId="0" fontId="36" fillId="17" borderId="3" applyNumberFormat="0" applyAlignment="0" applyProtection="0"/>
    <xf numFmtId="0" fontId="25" fillId="5" borderId="5" applyNumberFormat="0" applyAlignment="0" applyProtection="0"/>
    <xf numFmtId="0" fontId="78" fillId="7" borderId="3" applyNumberFormat="0" applyAlignment="0" applyProtection="0"/>
    <xf numFmtId="0" fontId="21" fillId="3" borderId="4" applyNumberFormat="0" applyAlignment="0" applyProtection="0"/>
    <xf numFmtId="0" fontId="37" fillId="10" borderId="3" applyNumberFormat="0" applyAlignment="0" applyProtection="0"/>
    <xf numFmtId="0" fontId="38" fillId="10" borderId="3" applyNumberFormat="0" applyAlignment="0" applyProtection="0"/>
    <xf numFmtId="0" fontId="51" fillId="31" borderId="6" applyProtection="0"/>
    <xf numFmtId="0" fontId="79" fillId="0" borderId="7" applyNumberFormat="0" applyFill="0" applyAlignment="0" applyProtection="0"/>
    <xf numFmtId="0" fontId="27" fillId="0" borderId="8" applyNumberFormat="0" applyFill="0" applyAlignment="0" applyProtection="0"/>
    <xf numFmtId="0" fontId="27" fillId="0" borderId="9" applyNumberFormat="0" applyFill="0" applyAlignment="0" applyProtection="0"/>
    <xf numFmtId="0" fontId="27" fillId="0" borderId="8" applyNumberFormat="0" applyFill="0" applyAlignment="0" applyProtection="0"/>
    <xf numFmtId="0" fontId="80" fillId="0" borderId="0" applyNumberFormat="0" applyFill="0" applyBorder="0" applyAlignment="0" applyProtection="0"/>
    <xf numFmtId="0" fontId="26" fillId="0" borderId="0" applyNumberForma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6" fillId="0" borderId="0" applyNumberFormat="0" applyFill="0" applyBorder="0" applyAlignment="0" applyProtection="0"/>
    <xf numFmtId="0" fontId="18" fillId="7" borderId="0" applyNumberFormat="0" applyBorder="0" applyAlignment="0" applyProtection="0"/>
    <xf numFmtId="0" fontId="81" fillId="4" borderId="0" applyNumberFormat="0" applyBorder="0" applyAlignment="0" applyProtection="0"/>
    <xf numFmtId="0" fontId="28" fillId="32" borderId="0" applyBorder="0" applyProtection="0"/>
    <xf numFmtId="0" fontId="18" fillId="21" borderId="0" applyNumberFormat="0" applyBorder="0" applyAlignment="0" applyProtection="0"/>
    <xf numFmtId="0" fontId="39" fillId="3" borderId="0" applyNumberFormat="0" applyBorder="0" applyAlignment="0" applyProtection="0"/>
    <xf numFmtId="0" fontId="40" fillId="3" borderId="0" applyNumberFormat="0" applyBorder="0" applyAlignment="0" applyProtection="0"/>
    <xf numFmtId="0" fontId="28" fillId="32" borderId="0" applyBorder="0" applyProtection="0"/>
    <xf numFmtId="0" fontId="52" fillId="0" borderId="10" applyNumberFormat="0" applyFill="0" applyAlignment="0" applyProtection="0"/>
    <xf numFmtId="0" fontId="53" fillId="0" borderId="11" applyNumberFormat="0" applyFill="0" applyAlignment="0" applyProtection="0"/>
    <xf numFmtId="0" fontId="54" fillId="0" borderId="12" applyNumberFormat="0" applyFill="0" applyAlignment="0" applyProtection="0"/>
    <xf numFmtId="0" fontId="54" fillId="0" borderId="0" applyNumberFormat="0" applyFill="0" applyBorder="0" applyAlignment="0" applyProtection="0"/>
    <xf numFmtId="0" fontId="37" fillId="10" borderId="3" applyNumberFormat="0" applyAlignment="0" applyProtection="0"/>
    <xf numFmtId="164" fontId="2" fillId="0" borderId="0" applyFont="0" applyFill="0" applyBorder="0" applyAlignment="0" applyProtection="0"/>
    <xf numFmtId="0" fontId="21" fillId="0" borderId="13" applyNumberFormat="0" applyFill="0" applyAlignment="0" applyProtection="0"/>
    <xf numFmtId="0" fontId="41" fillId="16" borderId="0" applyNumberFormat="0" applyBorder="0" applyAlignment="0" applyProtection="0"/>
    <xf numFmtId="0" fontId="44" fillId="31" borderId="0" applyBorder="0" applyProtection="0"/>
    <xf numFmtId="0" fontId="20" fillId="3" borderId="0" applyNumberFormat="0" applyBorder="0" applyAlignment="0" applyProtection="0"/>
    <xf numFmtId="0" fontId="41" fillId="10" borderId="0" applyNumberFormat="0" applyBorder="0" applyAlignment="0" applyProtection="0"/>
    <xf numFmtId="0" fontId="42" fillId="16" borderId="0" applyNumberFormat="0" applyBorder="0" applyAlignment="0" applyProtection="0"/>
    <xf numFmtId="0" fontId="44" fillId="31" borderId="0" applyBorder="0" applyProtection="0"/>
    <xf numFmtId="0" fontId="3" fillId="9" borderId="14" applyNumberFormat="0" applyFont="0" applyAlignment="0" applyProtection="0"/>
    <xf numFmtId="0" fontId="74" fillId="9" borderId="15" applyNumberFormat="0" applyFont="0" applyAlignment="0" applyProtection="0"/>
    <xf numFmtId="0" fontId="2" fillId="33" borderId="14" applyProtection="0"/>
    <xf numFmtId="0" fontId="2" fillId="9" borderId="16" applyNumberFormat="0" applyFont="0" applyAlignment="0" applyProtection="0"/>
    <xf numFmtId="0" fontId="35" fillId="17" borderId="17" applyNumberFormat="0" applyAlignment="0" applyProtection="0"/>
    <xf numFmtId="0" fontId="82" fillId="3" borderId="0" applyNumberFormat="0" applyBorder="0" applyAlignment="0" applyProtection="0"/>
    <xf numFmtId="0" fontId="18" fillId="34" borderId="0" applyBorder="0" applyProtection="0"/>
    <xf numFmtId="0" fontId="19" fillId="26" borderId="0" applyNumberFormat="0" applyBorder="0" applyAlignment="0" applyProtection="0"/>
    <xf numFmtId="0" fontId="3" fillId="0" borderId="0"/>
    <xf numFmtId="0" fontId="3" fillId="0" borderId="0"/>
    <xf numFmtId="0" fontId="2" fillId="0" borderId="0"/>
    <xf numFmtId="0" fontId="55" fillId="0" borderId="0"/>
    <xf numFmtId="0" fontId="2" fillId="0" borderId="0"/>
    <xf numFmtId="0" fontId="1" fillId="0" borderId="0"/>
    <xf numFmtId="0" fontId="1" fillId="0" borderId="0"/>
    <xf numFmtId="0" fontId="1" fillId="0" borderId="0"/>
    <xf numFmtId="0" fontId="4" fillId="0" borderId="0"/>
    <xf numFmtId="0" fontId="4" fillId="0" borderId="0"/>
    <xf numFmtId="0" fontId="2" fillId="0" borderId="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2" fillId="0" borderId="0"/>
    <xf numFmtId="0" fontId="1" fillId="0" borderId="0"/>
    <xf numFmtId="0" fontId="1" fillId="0" borderId="0"/>
    <xf numFmtId="0" fontId="3" fillId="0" borderId="0"/>
    <xf numFmtId="0" fontId="3" fillId="0" borderId="0"/>
    <xf numFmtId="0" fontId="2"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73" fillId="0" borderId="0"/>
    <xf numFmtId="0" fontId="2" fillId="0" borderId="0"/>
    <xf numFmtId="0" fontId="2" fillId="0" borderId="0"/>
    <xf numFmtId="0" fontId="2" fillId="0" borderId="0"/>
    <xf numFmtId="0" fontId="3" fillId="0" borderId="0"/>
    <xf numFmtId="0" fontId="57" fillId="0" borderId="0" applyNumberFormat="0" applyFill="0" applyBorder="0" applyAlignment="0" applyProtection="0"/>
    <xf numFmtId="0" fontId="27" fillId="0" borderId="8" applyNumberFormat="0" applyFill="0" applyAlignment="0" applyProtection="0"/>
    <xf numFmtId="0" fontId="83" fillId="0" borderId="0" applyNumberFormat="0" applyFill="0" applyBorder="0" applyAlignment="0" applyProtection="0"/>
    <xf numFmtId="0" fontId="84" fillId="0" borderId="18" applyNumberFormat="0" applyFill="0" applyAlignment="0" applyProtection="0"/>
    <xf numFmtId="0" fontId="58" fillId="0" borderId="19" applyProtection="0"/>
    <xf numFmtId="0" fontId="15" fillId="0" borderId="20" applyNumberFormat="0" applyFill="0" applyAlignment="0" applyProtection="0"/>
    <xf numFmtId="0" fontId="85" fillId="0" borderId="21" applyNumberFormat="0" applyFill="0" applyAlignment="0" applyProtection="0"/>
    <xf numFmtId="0" fontId="59" fillId="0" borderId="11" applyProtection="0"/>
    <xf numFmtId="0" fontId="16" fillId="0" borderId="11" applyNumberFormat="0" applyFill="0" applyAlignment="0" applyProtection="0"/>
    <xf numFmtId="0" fontId="86" fillId="0" borderId="12" applyNumberFormat="0" applyFill="0" applyAlignment="0" applyProtection="0"/>
    <xf numFmtId="0" fontId="17" fillId="0" borderId="22" applyNumberFormat="0" applyFill="0" applyAlignment="0" applyProtection="0"/>
    <xf numFmtId="0" fontId="86" fillId="0" borderId="0" applyNumberFormat="0" applyFill="0" applyBorder="0" applyAlignment="0" applyProtection="0"/>
    <xf numFmtId="0" fontId="17" fillId="0" borderId="0" applyNumberFormat="0" applyFill="0" applyBorder="0" applyAlignment="0" applyProtection="0"/>
    <xf numFmtId="0" fontId="14"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7" fillId="0" borderId="23" applyNumberFormat="0" applyFill="0" applyAlignment="0" applyProtection="0"/>
    <xf numFmtId="0" fontId="24" fillId="0" borderId="24" applyNumberFormat="0" applyFill="0" applyAlignment="0" applyProtection="0"/>
    <xf numFmtId="44" fontId="1" fillId="0" borderId="0" applyFont="0" applyFill="0" applyBorder="0" applyAlignment="0" applyProtection="0"/>
    <xf numFmtId="165" fontId="2" fillId="0" borderId="0" applyFont="0" applyFill="0" applyBorder="0" applyAlignment="0" applyProtection="0"/>
    <xf numFmtId="0" fontId="88" fillId="0" borderId="0" applyNumberFormat="0" applyFill="0" applyBorder="0" applyAlignment="0" applyProtection="0"/>
    <xf numFmtId="0" fontId="13" fillId="0" borderId="0" applyNumberFormat="0" applyFill="0" applyBorder="0" applyAlignment="0" applyProtection="0"/>
    <xf numFmtId="0" fontId="45" fillId="0" borderId="0" applyNumberFormat="0" applyFill="0" applyBorder="0" applyAlignment="0" applyProtection="0"/>
    <xf numFmtId="0" fontId="89" fillId="24" borderId="25" applyNumberFormat="0" applyAlignment="0" applyProtection="0"/>
    <xf numFmtId="0" fontId="25" fillId="14" borderId="26" applyNumberFormat="0" applyAlignment="0" applyProtection="0"/>
  </cellStyleXfs>
  <cellXfs count="613">
    <xf numFmtId="0" fontId="2" fillId="0" borderId="0" xfId="0" applyFont="1"/>
    <xf numFmtId="0" fontId="2" fillId="0" borderId="0" xfId="146"/>
    <xf numFmtId="0" fontId="2" fillId="0" borderId="0" xfId="163" applyAlignment="1">
      <alignment horizontal="center" vertical="top"/>
    </xf>
    <xf numFmtId="0" fontId="5" fillId="0" borderId="0" xfId="163" applyFont="1" applyAlignment="1">
      <alignment horizontal="center" vertical="top"/>
    </xf>
    <xf numFmtId="0" fontId="2" fillId="0" borderId="0" xfId="146" applyAlignment="1">
      <alignment horizontal="center" vertical="top"/>
    </xf>
    <xf numFmtId="0" fontId="31" fillId="0" borderId="0" xfId="163" applyFont="1" applyAlignment="1">
      <alignment horizontal="center" vertical="top"/>
    </xf>
    <xf numFmtId="0" fontId="4" fillId="0" borderId="0" xfId="146" applyFont="1"/>
    <xf numFmtId="0" fontId="30" fillId="0" borderId="0" xfId="163" applyFont="1" applyAlignment="1">
      <alignment horizontal="center" vertical="top"/>
    </xf>
    <xf numFmtId="0" fontId="29" fillId="0" borderId="0" xfId="163" applyFont="1" applyAlignment="1">
      <alignment horizontal="center" vertical="top"/>
    </xf>
    <xf numFmtId="0" fontId="6" fillId="0" borderId="0" xfId="163" applyFont="1" applyAlignment="1">
      <alignment horizontal="center" vertical="top"/>
    </xf>
    <xf numFmtId="0" fontId="5" fillId="0" borderId="0" xfId="163" applyFont="1" applyAlignment="1">
      <alignment horizontal="center" vertical="top" wrapText="1"/>
    </xf>
    <xf numFmtId="0" fontId="34" fillId="0" borderId="0" xfId="163" applyFont="1" applyAlignment="1">
      <alignment horizontal="center" vertical="top" wrapText="1"/>
    </xf>
    <xf numFmtId="0" fontId="48" fillId="0" borderId="0" xfId="163" applyFont="1" applyAlignment="1">
      <alignment horizontal="center" vertical="top"/>
    </xf>
    <xf numFmtId="4" fontId="10" fillId="0" borderId="30" xfId="151" applyNumberFormat="1" applyFont="1" applyBorder="1" applyAlignment="1" applyProtection="1">
      <alignment horizontal="right" vertical="center"/>
      <protection locked="0"/>
    </xf>
    <xf numFmtId="0" fontId="50" fillId="0" borderId="30" xfId="151" applyFont="1" applyBorder="1" applyAlignment="1" applyProtection="1">
      <alignment horizontal="left" vertical="top" wrapText="1"/>
      <protection locked="0"/>
    </xf>
    <xf numFmtId="4" fontId="10" fillId="0" borderId="32" xfId="151" applyNumberFormat="1" applyFont="1" applyBorder="1" applyAlignment="1" applyProtection="1">
      <alignment horizontal="right" vertical="center"/>
      <protection locked="0"/>
    </xf>
    <xf numFmtId="0" fontId="50" fillId="0" borderId="32" xfId="151" applyFont="1" applyBorder="1" applyAlignment="1" applyProtection="1">
      <alignment horizontal="left" vertical="top" wrapText="1"/>
      <protection locked="0"/>
    </xf>
    <xf numFmtId="0" fontId="10" fillId="0" borderId="32" xfId="151" applyFont="1" applyBorder="1" applyAlignment="1" applyProtection="1">
      <alignment horizontal="left" vertical="top"/>
      <protection locked="0"/>
    </xf>
    <xf numFmtId="0" fontId="10" fillId="0" borderId="32" xfId="151" applyFont="1" applyBorder="1" applyAlignment="1" applyProtection="1">
      <alignment horizontal="left" vertical="top" wrapText="1"/>
      <protection locked="0"/>
    </xf>
    <xf numFmtId="4" fontId="10" fillId="0" borderId="32" xfId="151" applyNumberFormat="1" applyFont="1" applyBorder="1" applyAlignment="1" applyProtection="1">
      <alignment horizontal="left" vertical="top"/>
      <protection locked="0"/>
    </xf>
    <xf numFmtId="4" fontId="49" fillId="0" borderId="32" xfId="151" applyNumberFormat="1" applyFont="1" applyBorder="1" applyAlignment="1" applyProtection="1">
      <alignment horizontal="right" vertical="center"/>
      <protection locked="0"/>
    </xf>
    <xf numFmtId="0" fontId="49" fillId="0" borderId="32" xfId="151" applyFont="1" applyBorder="1" applyAlignment="1" applyProtection="1">
      <alignment horizontal="left" vertical="top" wrapText="1"/>
      <protection locked="0"/>
    </xf>
    <xf numFmtId="4" fontId="10" fillId="0" borderId="36" xfId="151" applyNumberFormat="1" applyFont="1" applyBorder="1" applyAlignment="1" applyProtection="1">
      <alignment horizontal="right" vertical="center"/>
      <protection locked="0"/>
    </xf>
    <xf numFmtId="0" fontId="10" fillId="0" borderId="36" xfId="151" applyFont="1" applyBorder="1" applyAlignment="1" applyProtection="1">
      <alignment horizontal="left" vertical="top"/>
      <protection locked="0"/>
    </xf>
    <xf numFmtId="0" fontId="2" fillId="0" borderId="27" xfId="163" applyBorder="1" applyAlignment="1">
      <alignment horizontal="center" vertical="top"/>
    </xf>
    <xf numFmtId="0" fontId="32" fillId="0" borderId="0" xfId="163" applyFont="1" applyAlignment="1">
      <alignment horizontal="center" vertical="top" wrapText="1"/>
    </xf>
    <xf numFmtId="0" fontId="31" fillId="0" borderId="27" xfId="163" applyFont="1" applyBorder="1" applyAlignment="1">
      <alignment horizontal="center" vertical="top"/>
    </xf>
    <xf numFmtId="44" fontId="10" fillId="0" borderId="44" xfId="183" applyFont="1" applyBorder="1" applyAlignment="1" applyProtection="1">
      <alignment horizontal="right" vertical="top" wrapText="1"/>
      <protection locked="0"/>
    </xf>
    <xf numFmtId="49" fontId="10" fillId="0" borderId="45" xfId="1" applyNumberFormat="1" applyFont="1" applyBorder="1" applyAlignment="1" applyProtection="1">
      <alignment horizontal="left" vertical="top" wrapText="1"/>
      <protection locked="0"/>
    </xf>
    <xf numFmtId="44" fontId="49" fillId="0" borderId="0" xfId="183" applyFont="1" applyAlignment="1" applyProtection="1">
      <alignment horizontal="right" vertical="top" wrapText="1"/>
      <protection locked="0"/>
    </xf>
    <xf numFmtId="49" fontId="49" fillId="0" borderId="0" xfId="1" applyNumberFormat="1" applyFont="1" applyAlignment="1" applyProtection="1">
      <alignment horizontal="left" vertical="top" wrapText="1"/>
      <protection locked="0"/>
    </xf>
    <xf numFmtId="44" fontId="10" fillId="0" borderId="30" xfId="183" applyFont="1" applyBorder="1" applyAlignment="1" applyProtection="1">
      <alignment horizontal="right" vertical="top" wrapText="1"/>
      <protection locked="0"/>
    </xf>
    <xf numFmtId="49" fontId="10" fillId="0" borderId="31" xfId="1" applyNumberFormat="1" applyFont="1" applyBorder="1" applyAlignment="1" applyProtection="1">
      <alignment horizontal="left" vertical="top" wrapText="1"/>
      <protection locked="0"/>
    </xf>
    <xf numFmtId="44" fontId="10" fillId="0" borderId="32" xfId="183" applyFont="1" applyBorder="1" applyAlignment="1" applyProtection="1">
      <alignment horizontal="right" vertical="top" wrapText="1"/>
      <protection locked="0"/>
    </xf>
    <xf numFmtId="49" fontId="10" fillId="0" borderId="34" xfId="1" applyNumberFormat="1" applyFont="1" applyBorder="1" applyAlignment="1" applyProtection="1">
      <alignment horizontal="left" vertical="top" wrapText="1"/>
      <protection locked="0"/>
    </xf>
    <xf numFmtId="44" fontId="10" fillId="0" borderId="36" xfId="183" applyFont="1" applyBorder="1" applyAlignment="1" applyProtection="1">
      <alignment horizontal="right" vertical="top" wrapText="1"/>
      <protection locked="0"/>
    </xf>
    <xf numFmtId="49" fontId="10" fillId="0" borderId="37" xfId="1" applyNumberFormat="1" applyFont="1" applyBorder="1" applyAlignment="1" applyProtection="1">
      <alignment horizontal="left" vertical="top" wrapText="1"/>
      <protection locked="0"/>
    </xf>
    <xf numFmtId="44" fontId="10" fillId="0" borderId="32" xfId="183" applyFont="1" applyFill="1" applyBorder="1" applyAlignment="1" applyProtection="1">
      <alignment horizontal="right" vertical="top" wrapText="1"/>
      <protection locked="0"/>
    </xf>
    <xf numFmtId="44" fontId="10" fillId="0" borderId="30" xfId="183" applyFont="1" applyFill="1" applyBorder="1" applyAlignment="1" applyProtection="1">
      <alignment horizontal="right" vertical="top" wrapText="1"/>
      <protection locked="0"/>
    </xf>
    <xf numFmtId="49" fontId="10" fillId="0" borderId="31" xfId="1" applyNumberFormat="1" applyFont="1" applyFill="1" applyBorder="1" applyAlignment="1" applyProtection="1">
      <alignment horizontal="left" vertical="top" wrapText="1"/>
      <protection locked="0"/>
    </xf>
    <xf numFmtId="44" fontId="10" fillId="0" borderId="50" xfId="183" applyFont="1" applyFill="1" applyBorder="1" applyAlignment="1" applyProtection="1">
      <alignment horizontal="right" vertical="top" wrapText="1"/>
      <protection locked="0"/>
    </xf>
    <xf numFmtId="49" fontId="10" fillId="0" borderId="51" xfId="1" applyNumberFormat="1" applyFont="1" applyFill="1" applyBorder="1" applyAlignment="1" applyProtection="1">
      <alignment horizontal="left" vertical="top" wrapText="1"/>
      <protection locked="0"/>
    </xf>
    <xf numFmtId="44" fontId="10" fillId="0" borderId="52" xfId="183" applyFont="1" applyFill="1" applyBorder="1" applyAlignment="1" applyProtection="1">
      <alignment horizontal="right" vertical="top" wrapText="1"/>
      <protection locked="0"/>
    </xf>
    <xf numFmtId="49" fontId="10" fillId="0" borderId="37" xfId="1" applyNumberFormat="1" applyFont="1" applyFill="1" applyBorder="1" applyAlignment="1" applyProtection="1">
      <alignment horizontal="left" vertical="top" wrapText="1"/>
      <protection locked="0"/>
    </xf>
    <xf numFmtId="44" fontId="10" fillId="0" borderId="50" xfId="183" applyFont="1" applyBorder="1" applyAlignment="1" applyProtection="1">
      <alignment horizontal="right" vertical="top" wrapText="1"/>
      <protection locked="0"/>
    </xf>
    <xf numFmtId="49" fontId="10" fillId="0" borderId="51" xfId="1" applyNumberFormat="1" applyFont="1" applyBorder="1" applyAlignment="1" applyProtection="1">
      <alignment horizontal="left" vertical="top" wrapText="1"/>
      <protection locked="0"/>
    </xf>
    <xf numFmtId="49" fontId="72" fillId="0" borderId="34" xfId="1" applyNumberFormat="1" applyFont="1" applyFill="1" applyBorder="1" applyAlignment="1" applyProtection="1">
      <alignment horizontal="left" vertical="top" wrapText="1"/>
      <protection locked="0"/>
    </xf>
    <xf numFmtId="49" fontId="10" fillId="0" borderId="34" xfId="1" applyNumberFormat="1" applyFont="1" applyFill="1" applyBorder="1" applyAlignment="1" applyProtection="1">
      <alignment horizontal="left" vertical="top" wrapText="1"/>
      <protection locked="0"/>
    </xf>
    <xf numFmtId="44" fontId="10" fillId="37" borderId="39" xfId="183" applyFont="1" applyFill="1" applyBorder="1" applyAlignment="1" applyProtection="1">
      <alignment horizontal="right" vertical="top" wrapText="1"/>
      <protection locked="0"/>
    </xf>
    <xf numFmtId="49" fontId="10" fillId="37" borderId="35" xfId="1" applyNumberFormat="1" applyFont="1" applyFill="1" applyBorder="1" applyAlignment="1" applyProtection="1">
      <alignment horizontal="left" vertical="top" wrapText="1"/>
      <protection locked="0"/>
    </xf>
    <xf numFmtId="49" fontId="10" fillId="0" borderId="55" xfId="1" applyNumberFormat="1" applyFont="1" applyFill="1" applyBorder="1" applyAlignment="1" applyProtection="1">
      <alignment horizontal="left" vertical="top" wrapText="1"/>
      <protection locked="0"/>
    </xf>
    <xf numFmtId="49" fontId="72" fillId="0" borderId="37" xfId="1" applyNumberFormat="1" applyFont="1" applyFill="1" applyBorder="1" applyAlignment="1" applyProtection="1">
      <alignment horizontal="left" vertical="top" wrapText="1"/>
      <protection locked="0"/>
    </xf>
    <xf numFmtId="49" fontId="72" fillId="0" borderId="34" xfId="1" applyNumberFormat="1" applyFont="1" applyBorder="1" applyAlignment="1" applyProtection="1">
      <alignment horizontal="left" vertical="top" wrapText="1"/>
      <protection locked="0"/>
    </xf>
    <xf numFmtId="0" fontId="48" fillId="0" borderId="0" xfId="163" applyFont="1" applyAlignment="1">
      <alignment horizontal="center" vertical="top" wrapText="1"/>
    </xf>
    <xf numFmtId="0" fontId="46" fillId="0" borderId="32" xfId="151" applyFont="1" applyBorder="1" applyAlignment="1" applyProtection="1">
      <alignment horizontal="left" vertical="top" wrapText="1"/>
      <protection locked="0"/>
    </xf>
    <xf numFmtId="0" fontId="10" fillId="0" borderId="64" xfId="162" applyFont="1" applyBorder="1" applyAlignment="1" applyProtection="1">
      <alignment horizontal="left" vertical="top" wrapText="1"/>
      <protection locked="0"/>
    </xf>
    <xf numFmtId="4" fontId="10" fillId="0" borderId="54" xfId="162" applyNumberFormat="1" applyFont="1" applyBorder="1" applyAlignment="1" applyProtection="1">
      <alignment horizontal="right" vertical="center"/>
      <protection locked="0"/>
    </xf>
    <xf numFmtId="0" fontId="10" fillId="0" borderId="65" xfId="162" applyFont="1" applyBorder="1" applyAlignment="1" applyProtection="1">
      <alignment horizontal="left" vertical="top" wrapText="1"/>
      <protection locked="0"/>
    </xf>
    <xf numFmtId="0" fontId="10" fillId="0" borderId="36" xfId="162" applyFont="1" applyBorder="1" applyAlignment="1" applyProtection="1">
      <alignment horizontal="left" vertical="top" wrapText="1"/>
      <protection locked="0"/>
    </xf>
    <xf numFmtId="4" fontId="10" fillId="0" borderId="60" xfId="162" applyNumberFormat="1" applyFont="1" applyBorder="1" applyAlignment="1" applyProtection="1">
      <alignment horizontal="right" vertical="center"/>
      <protection locked="0"/>
    </xf>
    <xf numFmtId="4" fontId="10" fillId="0" borderId="57" xfId="162" applyNumberFormat="1" applyFont="1" applyBorder="1" applyAlignment="1" applyProtection="1">
      <alignment horizontal="right" vertical="center"/>
      <protection locked="0"/>
    </xf>
    <xf numFmtId="4" fontId="10" fillId="0" borderId="50" xfId="159" applyNumberFormat="1" applyFont="1" applyBorder="1" applyAlignment="1" applyProtection="1">
      <alignment horizontal="right" vertical="top" wrapText="1"/>
      <protection locked="0"/>
    </xf>
    <xf numFmtId="4" fontId="10" fillId="35" borderId="32" xfId="159" applyNumberFormat="1" applyFont="1" applyFill="1" applyBorder="1" applyAlignment="1" applyProtection="1">
      <alignment horizontal="right" vertical="top" wrapText="1"/>
      <protection locked="0"/>
    </xf>
    <xf numFmtId="4" fontId="10" fillId="0" borderId="64" xfId="162" applyNumberFormat="1" applyFont="1" applyBorder="1" applyAlignment="1" applyProtection="1">
      <alignment horizontal="right" vertical="center"/>
      <protection locked="0"/>
    </xf>
    <xf numFmtId="4" fontId="10" fillId="0" borderId="64" xfId="162" applyNumberFormat="1" applyFont="1" applyBorder="1" applyAlignment="1" applyProtection="1">
      <alignment horizontal="right" vertical="top" wrapText="1"/>
      <protection locked="0"/>
    </xf>
    <xf numFmtId="4" fontId="10" fillId="0" borderId="32" xfId="162" applyNumberFormat="1" applyFont="1" applyBorder="1" applyAlignment="1" applyProtection="1">
      <alignment horizontal="right" vertical="center"/>
      <protection locked="0"/>
    </xf>
    <xf numFmtId="4" fontId="10" fillId="0" borderId="65" xfId="162" applyNumberFormat="1" applyFont="1" applyBorder="1" applyAlignment="1" applyProtection="1">
      <alignment horizontal="right" vertical="top" wrapText="1"/>
      <protection locked="0"/>
    </xf>
    <xf numFmtId="4" fontId="10" fillId="0" borderId="36" xfId="162" applyNumberFormat="1" applyFont="1" applyBorder="1" applyAlignment="1" applyProtection="1">
      <alignment horizontal="right" vertical="top" wrapText="1"/>
      <protection locked="0"/>
    </xf>
    <xf numFmtId="4" fontId="10" fillId="0" borderId="66" xfId="162" applyNumberFormat="1" applyFont="1" applyBorder="1" applyAlignment="1" applyProtection="1">
      <alignment horizontal="right" vertical="top" wrapText="1"/>
      <protection locked="0"/>
    </xf>
    <xf numFmtId="0" fontId="10" fillId="0" borderId="66" xfId="162" applyFont="1" applyBorder="1" applyAlignment="1" applyProtection="1">
      <alignment horizontal="left" vertical="top" wrapText="1"/>
      <protection locked="0"/>
    </xf>
    <xf numFmtId="4" fontId="10" fillId="0" borderId="32" xfId="162" applyNumberFormat="1" applyFont="1" applyBorder="1" applyAlignment="1" applyProtection="1">
      <alignment horizontal="right" vertical="top" wrapText="1"/>
      <protection locked="0"/>
    </xf>
    <xf numFmtId="0" fontId="10" fillId="0" borderId="32" xfId="162" applyFont="1" applyBorder="1" applyAlignment="1" applyProtection="1">
      <alignment horizontal="left" vertical="top" wrapText="1"/>
      <protection locked="0"/>
    </xf>
    <xf numFmtId="4" fontId="10" fillId="0" borderId="30" xfId="162" applyNumberFormat="1" applyFont="1" applyBorder="1" applyAlignment="1" applyProtection="1">
      <alignment horizontal="right" vertical="top" wrapText="1"/>
      <protection locked="0"/>
    </xf>
    <xf numFmtId="0" fontId="10" fillId="0" borderId="30" xfId="162" applyFont="1" applyBorder="1" applyAlignment="1" applyProtection="1">
      <alignment horizontal="left" vertical="top" wrapText="1"/>
      <protection locked="0"/>
    </xf>
    <xf numFmtId="0" fontId="10" fillId="0" borderId="60" xfId="162" applyFont="1" applyBorder="1" applyAlignment="1" applyProtection="1">
      <alignment horizontal="left" vertical="top" wrapText="1"/>
      <protection locked="0"/>
    </xf>
    <xf numFmtId="0" fontId="10" fillId="0" borderId="57" xfId="162" applyFont="1" applyBorder="1" applyAlignment="1" applyProtection="1">
      <alignment horizontal="left" vertical="top" wrapText="1"/>
      <protection locked="0"/>
    </xf>
    <xf numFmtId="49" fontId="10" fillId="0" borderId="50" xfId="159" applyNumberFormat="1" applyFont="1" applyBorder="1" applyAlignment="1" applyProtection="1">
      <alignment horizontal="left" vertical="top" wrapText="1"/>
      <protection locked="0"/>
    </xf>
    <xf numFmtId="49" fontId="10" fillId="0" borderId="32" xfId="159" applyNumberFormat="1" applyFont="1" applyBorder="1" applyAlignment="1" applyProtection="1">
      <alignment horizontal="left" vertical="top" wrapText="1"/>
      <protection locked="0"/>
    </xf>
    <xf numFmtId="44" fontId="10" fillId="0" borderId="54" xfId="183" applyFont="1" applyBorder="1" applyAlignment="1" applyProtection="1">
      <alignment horizontal="right" vertical="top" wrapText="1"/>
      <protection locked="0"/>
    </xf>
    <xf numFmtId="49" fontId="10" fillId="0" borderId="55" xfId="1" applyNumberFormat="1" applyFont="1" applyBorder="1" applyAlignment="1" applyProtection="1">
      <alignment horizontal="left" vertical="top" wrapText="1"/>
      <protection locked="0"/>
    </xf>
    <xf numFmtId="4" fontId="10" fillId="0" borderId="60" xfId="159" applyNumberFormat="1" applyFont="1" applyBorder="1" applyAlignment="1" applyProtection="1">
      <alignment horizontal="right" vertical="top"/>
      <protection locked="0"/>
    </xf>
    <xf numFmtId="49" fontId="10" fillId="0" borderId="60" xfId="159" applyNumberFormat="1" applyFont="1" applyBorder="1" applyAlignment="1" applyProtection="1">
      <alignment horizontal="left" vertical="top"/>
      <protection locked="0"/>
    </xf>
    <xf numFmtId="4" fontId="10" fillId="0" borderId="50" xfId="159" applyNumberFormat="1" applyFont="1" applyBorder="1" applyAlignment="1" applyProtection="1">
      <alignment horizontal="right" vertical="top"/>
      <protection locked="0"/>
    </xf>
    <xf numFmtId="49" fontId="10" fillId="0" borderId="50" xfId="159" applyNumberFormat="1" applyFont="1" applyBorder="1" applyAlignment="1" applyProtection="1">
      <alignment horizontal="left" vertical="top"/>
      <protection locked="0"/>
    </xf>
    <xf numFmtId="4" fontId="10" fillId="8" borderId="32" xfId="159" applyNumberFormat="1" applyFont="1" applyFill="1" applyBorder="1" applyAlignment="1" applyProtection="1">
      <alignment horizontal="right" vertical="top"/>
      <protection locked="0"/>
    </xf>
    <xf numFmtId="49" fontId="10" fillId="8" borderId="32" xfId="159" applyNumberFormat="1" applyFont="1" applyFill="1" applyBorder="1" applyAlignment="1" applyProtection="1">
      <alignment horizontal="left" vertical="top"/>
      <protection locked="0"/>
    </xf>
    <xf numFmtId="4" fontId="10" fillId="0" borderId="54" xfId="159" applyNumberFormat="1" applyFont="1" applyBorder="1" applyAlignment="1" applyProtection="1">
      <alignment horizontal="right" vertical="top"/>
      <protection locked="0"/>
    </xf>
    <xf numFmtId="49" fontId="10" fillId="8" borderId="54" xfId="159" applyNumberFormat="1" applyFont="1" applyFill="1" applyBorder="1" applyAlignment="1" applyProtection="1">
      <alignment horizontal="left" vertical="top"/>
      <protection locked="0"/>
    </xf>
    <xf numFmtId="49" fontId="10" fillId="8" borderId="50" xfId="159" applyNumberFormat="1" applyFont="1" applyFill="1" applyBorder="1" applyAlignment="1" applyProtection="1">
      <alignment horizontal="left" vertical="top"/>
      <protection locked="0"/>
    </xf>
    <xf numFmtId="0" fontId="90" fillId="0" borderId="44" xfId="151" applyFont="1" applyBorder="1" applyAlignment="1" applyProtection="1">
      <alignment horizontal="left" vertical="top" wrapText="1"/>
      <protection locked="0"/>
    </xf>
    <xf numFmtId="4" fontId="10" fillId="0" borderId="32" xfId="159" applyNumberFormat="1" applyFont="1" applyBorder="1" applyAlignment="1" applyProtection="1">
      <alignment horizontal="right" vertical="top"/>
      <protection locked="0"/>
    </xf>
    <xf numFmtId="49" fontId="10" fillId="0" borderId="32" xfId="159" applyNumberFormat="1" applyFont="1" applyBorder="1" applyAlignment="1" applyProtection="1">
      <alignment horizontal="left" vertical="top"/>
      <protection locked="0"/>
    </xf>
    <xf numFmtId="0" fontId="100" fillId="0" borderId="0" xfId="163" applyFont="1" applyAlignment="1">
      <alignment horizontal="center" vertical="top"/>
    </xf>
    <xf numFmtId="0" fontId="49" fillId="37" borderId="38" xfId="151" applyFont="1" applyFill="1" applyBorder="1" applyAlignment="1">
      <alignment horizontal="right"/>
    </xf>
    <xf numFmtId="0" fontId="49" fillId="37" borderId="39" xfId="151" applyFont="1" applyFill="1" applyBorder="1"/>
    <xf numFmtId="0" fontId="49" fillId="37" borderId="35" xfId="151" applyFont="1" applyFill="1" applyBorder="1" applyAlignment="1">
      <alignment horizontal="center" vertical="center"/>
    </xf>
    <xf numFmtId="0" fontId="49" fillId="0" borderId="0" xfId="151" applyFont="1" applyAlignment="1">
      <alignment horizontal="center" vertical="center"/>
    </xf>
    <xf numFmtId="0" fontId="49" fillId="0" borderId="0" xfId="0" applyFont="1"/>
    <xf numFmtId="0" fontId="8" fillId="37" borderId="42" xfId="151" applyFont="1" applyFill="1" applyBorder="1"/>
    <xf numFmtId="0" fontId="8" fillId="37" borderId="0" xfId="151" applyFont="1" applyFill="1" applyAlignment="1">
      <alignment wrapText="1"/>
    </xf>
    <xf numFmtId="0" fontId="2" fillId="37" borderId="0" xfId="0" applyFont="1" applyFill="1"/>
    <xf numFmtId="0" fontId="8" fillId="37" borderId="56" xfId="151" applyFont="1" applyFill="1" applyBorder="1" applyAlignment="1">
      <alignment wrapText="1"/>
    </xf>
    <xf numFmtId="0" fontId="8" fillId="0" borderId="0" xfId="151" applyFont="1" applyAlignment="1">
      <alignment wrapText="1"/>
    </xf>
    <xf numFmtId="0" fontId="63" fillId="0" borderId="0" xfId="0" applyFont="1"/>
    <xf numFmtId="0" fontId="63" fillId="0" borderId="0" xfId="0" applyFont="1" applyAlignment="1">
      <alignment horizontal="center" vertical="top"/>
    </xf>
    <xf numFmtId="0" fontId="60" fillId="0" borderId="0" xfId="151" applyFont="1" applyAlignment="1">
      <alignment horizontal="left" wrapText="1"/>
    </xf>
    <xf numFmtId="0" fontId="49" fillId="0" borderId="0" xfId="0" applyFont="1" applyAlignment="1">
      <alignment vertical="center"/>
    </xf>
    <xf numFmtId="0" fontId="10" fillId="0" borderId="42" xfId="151" applyFont="1" applyBorder="1" applyAlignment="1">
      <alignment horizontal="left" vertical="center"/>
    </xf>
    <xf numFmtId="0" fontId="10" fillId="0" borderId="0" xfId="151" applyFont="1" applyAlignment="1">
      <alignment horizontal="left" vertical="center"/>
    </xf>
    <xf numFmtId="0" fontId="50" fillId="0" borderId="0" xfId="151" applyFont="1" applyAlignment="1">
      <alignment horizontal="left" vertical="center"/>
    </xf>
    <xf numFmtId="0" fontId="50" fillId="0" borderId="56" xfId="151" applyFont="1" applyBorder="1" applyAlignment="1">
      <alignment horizontal="left" vertical="center"/>
    </xf>
    <xf numFmtId="0" fontId="10" fillId="0" borderId="0" xfId="0" applyFont="1" applyAlignment="1">
      <alignment horizontal="left" vertical="center"/>
    </xf>
    <xf numFmtId="0" fontId="10" fillId="0" borderId="56" xfId="151" applyFont="1" applyBorder="1" applyAlignment="1">
      <alignment horizontal="left" vertical="center"/>
    </xf>
    <xf numFmtId="0" fontId="90" fillId="0" borderId="0" xfId="151" applyFont="1" applyAlignment="1">
      <alignment horizontal="left" vertical="center"/>
    </xf>
    <xf numFmtId="0" fontId="50" fillId="36" borderId="43" xfId="151" applyFont="1" applyFill="1" applyBorder="1" applyAlignment="1">
      <alignment horizontal="right" vertical="top" wrapText="1"/>
    </xf>
    <xf numFmtId="0" fontId="50" fillId="36" borderId="44" xfId="151" applyFont="1" applyFill="1" applyBorder="1" applyAlignment="1">
      <alignment horizontal="center" vertical="top" wrapText="1"/>
    </xf>
    <xf numFmtId="0" fontId="50" fillId="37" borderId="45" xfId="151" applyFont="1" applyFill="1" applyBorder="1" applyAlignment="1">
      <alignment horizontal="center" vertical="center" wrapText="1"/>
    </xf>
    <xf numFmtId="0" fontId="50" fillId="0" borderId="0" xfId="151" applyFont="1" applyAlignment="1">
      <alignment horizontal="center" vertical="center" wrapText="1"/>
    </xf>
    <xf numFmtId="49" fontId="10" fillId="0" borderId="29" xfId="151" applyNumberFormat="1" applyFont="1" applyBorder="1" applyAlignment="1">
      <alignment horizontal="right" vertical="top"/>
    </xf>
    <xf numFmtId="49" fontId="10" fillId="0" borderId="30" xfId="151" applyNumberFormat="1" applyFont="1" applyBorder="1" applyAlignment="1">
      <alignment horizontal="center" vertical="top"/>
    </xf>
    <xf numFmtId="0" fontId="10" fillId="0" borderId="30" xfId="151" applyFont="1" applyBorder="1" applyAlignment="1">
      <alignment horizontal="left" vertical="top" wrapText="1"/>
    </xf>
    <xf numFmtId="0" fontId="10" fillId="0" borderId="31" xfId="151" applyFont="1" applyBorder="1" applyAlignment="1">
      <alignment horizontal="center" vertical="center"/>
    </xf>
    <xf numFmtId="0" fontId="10" fillId="0" borderId="0" xfId="151" applyFont="1" applyAlignment="1">
      <alignment horizontal="center" vertical="center"/>
    </xf>
    <xf numFmtId="49" fontId="10" fillId="0" borderId="33" xfId="151" applyNumberFormat="1" applyFont="1" applyBorder="1" applyAlignment="1">
      <alignment horizontal="right" vertical="top"/>
    </xf>
    <xf numFmtId="49" fontId="10" fillId="0" borderId="32" xfId="151" applyNumberFormat="1" applyFont="1" applyBorder="1" applyAlignment="1">
      <alignment horizontal="center" vertical="top"/>
    </xf>
    <xf numFmtId="0" fontId="10" fillId="0" borderId="32" xfId="151" applyFont="1" applyBorder="1" applyAlignment="1">
      <alignment horizontal="left" vertical="top" wrapText="1"/>
    </xf>
    <xf numFmtId="0" fontId="10" fillId="0" borderId="34" xfId="151" applyFont="1" applyBorder="1" applyAlignment="1">
      <alignment horizontal="center" vertical="top"/>
    </xf>
    <xf numFmtId="0" fontId="10" fillId="0" borderId="0" xfId="151" applyFont="1" applyAlignment="1">
      <alignment horizontal="center" vertical="top"/>
    </xf>
    <xf numFmtId="0" fontId="67" fillId="0" borderId="32" xfId="157" applyFont="1" applyBorder="1" applyAlignment="1">
      <alignment horizontal="left" vertical="top" wrapText="1"/>
    </xf>
    <xf numFmtId="49" fontId="10" fillId="0" borderId="32" xfId="151" applyNumberFormat="1" applyFont="1" applyBorder="1" applyAlignment="1">
      <alignment horizontal="right" vertical="top"/>
    </xf>
    <xf numFmtId="0" fontId="10" fillId="0" borderId="32" xfId="0" applyFont="1" applyBorder="1"/>
    <xf numFmtId="0" fontId="2" fillId="0" borderId="32" xfId="0" applyFont="1" applyBorder="1" applyAlignment="1">
      <alignment horizontal="center"/>
    </xf>
    <xf numFmtId="49" fontId="90" fillId="39" borderId="32" xfId="151" applyNumberFormat="1" applyFont="1" applyFill="1" applyBorder="1" applyAlignment="1">
      <alignment horizontal="right" vertical="top"/>
    </xf>
    <xf numFmtId="49" fontId="10" fillId="39" borderId="32" xfId="151" applyNumberFormat="1" applyFont="1" applyFill="1" applyBorder="1" applyAlignment="1">
      <alignment horizontal="center" vertical="top"/>
    </xf>
    <xf numFmtId="0" fontId="10" fillId="39" borderId="32" xfId="0" applyFont="1" applyFill="1" applyBorder="1" applyAlignment="1">
      <alignment wrapText="1"/>
    </xf>
    <xf numFmtId="49" fontId="10" fillId="0" borderId="33" xfId="151" applyNumberFormat="1" applyFont="1" applyBorder="1" applyAlignment="1">
      <alignment horizontal="right" vertical="top" wrapText="1"/>
    </xf>
    <xf numFmtId="49" fontId="10" fillId="37" borderId="33" xfId="151" applyNumberFormat="1" applyFont="1" applyFill="1" applyBorder="1" applyAlignment="1">
      <alignment horizontal="right" vertical="top" wrapText="1"/>
    </xf>
    <xf numFmtId="49" fontId="10" fillId="37" borderId="32" xfId="151" applyNumberFormat="1" applyFont="1" applyFill="1" applyBorder="1" applyAlignment="1">
      <alignment horizontal="center" vertical="top" wrapText="1"/>
    </xf>
    <xf numFmtId="0" fontId="10" fillId="37" borderId="32" xfId="151" applyFont="1" applyFill="1" applyBorder="1" applyAlignment="1">
      <alignment horizontal="left" vertical="top" wrapText="1"/>
    </xf>
    <xf numFmtId="49" fontId="10" fillId="37" borderId="33" xfId="151" applyNumberFormat="1" applyFont="1" applyFill="1" applyBorder="1" applyAlignment="1">
      <alignment horizontal="right" vertical="top"/>
    </xf>
    <xf numFmtId="49" fontId="10" fillId="37" borderId="32" xfId="151" applyNumberFormat="1" applyFont="1" applyFill="1" applyBorder="1" applyAlignment="1">
      <alignment horizontal="center" vertical="top"/>
    </xf>
    <xf numFmtId="0" fontId="91" fillId="0" borderId="32" xfId="151" applyFont="1" applyBorder="1" applyAlignment="1">
      <alignment horizontal="left" vertical="top" wrapText="1"/>
    </xf>
    <xf numFmtId="0" fontId="90" fillId="36" borderId="32" xfId="157" applyFont="1" applyFill="1" applyBorder="1" applyAlignment="1">
      <alignment horizontal="left" vertical="top" wrapText="1"/>
    </xf>
    <xf numFmtId="0" fontId="90" fillId="0" borderId="32" xfId="151" applyFont="1" applyBorder="1" applyAlignment="1">
      <alignment horizontal="left" vertical="top" wrapText="1"/>
    </xf>
    <xf numFmtId="0" fontId="10" fillId="0" borderId="32" xfId="157" applyFont="1" applyBorder="1" applyAlignment="1">
      <alignment horizontal="left" vertical="top" wrapText="1"/>
    </xf>
    <xf numFmtId="0" fontId="10" fillId="37" borderId="32" xfId="157" applyFont="1" applyFill="1" applyBorder="1" applyAlignment="1">
      <alignment horizontal="left" vertical="top" wrapText="1"/>
    </xf>
    <xf numFmtId="4" fontId="10" fillId="37" borderId="32" xfId="151" applyNumberFormat="1" applyFont="1" applyFill="1" applyBorder="1" applyAlignment="1">
      <alignment horizontal="right" vertical="center"/>
    </xf>
    <xf numFmtId="0" fontId="10" fillId="37" borderId="34" xfId="151" applyFont="1" applyFill="1" applyBorder="1" applyAlignment="1">
      <alignment horizontal="center" vertical="top"/>
    </xf>
    <xf numFmtId="49" fontId="49" fillId="0" borderId="33" xfId="151" applyNumberFormat="1" applyFont="1" applyBorder="1" applyAlignment="1">
      <alignment horizontal="right" vertical="top" wrapText="1"/>
    </xf>
    <xf numFmtId="49" fontId="49" fillId="0" borderId="32" xfId="151" applyNumberFormat="1" applyFont="1" applyBorder="1" applyAlignment="1">
      <alignment horizontal="center" vertical="top"/>
    </xf>
    <xf numFmtId="0" fontId="49" fillId="0" borderId="32" xfId="157" applyFont="1" applyBorder="1" applyAlignment="1">
      <alignment horizontal="left" vertical="top" wrapText="1"/>
    </xf>
    <xf numFmtId="0" fontId="49" fillId="0" borderId="34" xfId="151" applyFont="1" applyBorder="1" applyAlignment="1">
      <alignment horizontal="center" vertical="top"/>
    </xf>
    <xf numFmtId="0" fontId="49" fillId="0" borderId="0" xfId="151" applyFont="1" applyAlignment="1">
      <alignment horizontal="center" vertical="top"/>
    </xf>
    <xf numFmtId="0" fontId="10" fillId="0" borderId="33" xfId="151" applyFont="1" applyBorder="1" applyAlignment="1">
      <alignment horizontal="right" vertical="top"/>
    </xf>
    <xf numFmtId="0" fontId="90" fillId="0" borderId="32" xfId="157" applyFont="1" applyBorder="1" applyAlignment="1">
      <alignment horizontal="left" vertical="top" wrapText="1"/>
    </xf>
    <xf numFmtId="0" fontId="49" fillId="0" borderId="33" xfId="151" applyFont="1" applyBorder="1" applyAlignment="1">
      <alignment horizontal="right" vertical="top"/>
    </xf>
    <xf numFmtId="49" fontId="10" fillId="0" borderId="41" xfId="151" applyNumberFormat="1" applyFont="1" applyBorder="1" applyAlignment="1">
      <alignment horizontal="right" vertical="top" wrapText="1"/>
    </xf>
    <xf numFmtId="49" fontId="10" fillId="0" borderId="36" xfId="151" applyNumberFormat="1" applyFont="1" applyBorder="1" applyAlignment="1">
      <alignment horizontal="center" vertical="top"/>
    </xf>
    <xf numFmtId="0" fontId="10" fillId="0" borderId="36" xfId="157" applyFont="1" applyBorder="1" applyAlignment="1">
      <alignment horizontal="left" vertical="top" wrapText="1"/>
    </xf>
    <xf numFmtId="0" fontId="10" fillId="0" borderId="37" xfId="151" applyFont="1" applyBorder="1" applyAlignment="1">
      <alignment horizontal="center" vertical="top"/>
    </xf>
    <xf numFmtId="49" fontId="49" fillId="0" borderId="0" xfId="151" applyNumberFormat="1" applyFont="1" applyAlignment="1">
      <alignment horizontal="right" vertical="top" wrapText="1"/>
    </xf>
    <xf numFmtId="49" fontId="49" fillId="0" borderId="0" xfId="151" applyNumberFormat="1" applyFont="1" applyAlignment="1">
      <alignment horizontal="center" vertical="top"/>
    </xf>
    <xf numFmtId="0" fontId="49" fillId="0" borderId="0" xfId="151" applyFont="1" applyAlignment="1">
      <alignment horizontal="left" vertical="center" wrapText="1"/>
    </xf>
    <xf numFmtId="4" fontId="49" fillId="0" borderId="0" xfId="151" applyNumberFormat="1" applyFont="1" applyAlignment="1">
      <alignment horizontal="right" vertical="center"/>
    </xf>
    <xf numFmtId="0" fontId="49" fillId="0" borderId="0" xfId="151" applyFont="1" applyAlignment="1">
      <alignment horizontal="left" vertical="top"/>
    </xf>
    <xf numFmtId="0" fontId="65" fillId="0" borderId="0" xfId="0" applyFont="1" applyAlignment="1">
      <alignment horizontal="left" vertical="top" wrapText="1"/>
    </xf>
    <xf numFmtId="0" fontId="62" fillId="0" borderId="38" xfId="150" applyFont="1" applyBorder="1" applyAlignment="1">
      <alignment vertical="center"/>
    </xf>
    <xf numFmtId="0" fontId="62" fillId="0" borderId="39" xfId="150" applyFont="1" applyBorder="1" applyAlignment="1">
      <alignment vertical="center"/>
    </xf>
    <xf numFmtId="0" fontId="62" fillId="0" borderId="35" xfId="150" applyFont="1" applyBorder="1" applyAlignment="1">
      <alignment vertical="center"/>
    </xf>
    <xf numFmtId="0" fontId="63" fillId="0" borderId="29" xfId="151" applyFont="1" applyBorder="1" applyAlignment="1">
      <alignment horizontal="left" vertical="top" wrapText="1"/>
    </xf>
    <xf numFmtId="0" fontId="64" fillId="0" borderId="31" xfId="151" applyFont="1" applyBorder="1" applyAlignment="1">
      <alignment horizontal="center" vertical="center" wrapText="1"/>
    </xf>
    <xf numFmtId="0" fontId="64" fillId="0" borderId="0" xfId="151" applyFont="1" applyAlignment="1">
      <alignment horizontal="center" vertical="center" wrapText="1"/>
    </xf>
    <xf numFmtId="0" fontId="3" fillId="0" borderId="0" xfId="0" applyFont="1" applyAlignment="1">
      <alignment horizontal="left" vertical="top" wrapText="1"/>
    </xf>
    <xf numFmtId="0" fontId="10" fillId="0" borderId="40" xfId="150" applyFont="1" applyBorder="1" applyAlignment="1">
      <alignment vertical="center"/>
    </xf>
    <xf numFmtId="0" fontId="10" fillId="0" borderId="27" xfId="150" applyFont="1" applyBorder="1" applyAlignment="1">
      <alignment vertical="center"/>
    </xf>
    <xf numFmtId="0" fontId="10" fillId="0" borderId="28" xfId="150" applyFont="1" applyBorder="1" applyAlignment="1">
      <alignment vertical="center"/>
    </xf>
    <xf numFmtId="0" fontId="10" fillId="0" borderId="41" xfId="151" applyFont="1" applyBorder="1" applyAlignment="1">
      <alignment horizontal="left" vertical="top" wrapText="1"/>
    </xf>
    <xf numFmtId="0" fontId="10" fillId="0" borderId="37" xfId="151" applyFont="1" applyBorder="1" applyAlignment="1">
      <alignment horizontal="left" vertical="top" wrapText="1"/>
    </xf>
    <xf numFmtId="0" fontId="10" fillId="0" borderId="0" xfId="151" applyFont="1" applyAlignment="1">
      <alignment horizontal="left" vertical="top" wrapText="1"/>
    </xf>
    <xf numFmtId="0" fontId="3" fillId="0" borderId="0" xfId="150" applyAlignment="1">
      <alignment horizontal="right" vertical="top"/>
    </xf>
    <xf numFmtId="0" fontId="3" fillId="0" borderId="0" xfId="150"/>
    <xf numFmtId="4" fontId="3" fillId="0" borderId="0" xfId="150" applyNumberFormat="1"/>
    <xf numFmtId="4" fontId="2" fillId="0" borderId="0" xfId="151" applyNumberFormat="1"/>
    <xf numFmtId="0" fontId="2" fillId="0" borderId="0" xfId="151"/>
    <xf numFmtId="0" fontId="2" fillId="0" borderId="0" xfId="151" applyAlignment="1">
      <alignment horizontal="center" vertical="top"/>
    </xf>
    <xf numFmtId="0" fontId="2" fillId="0" borderId="0" xfId="0" applyFont="1" applyAlignment="1">
      <alignment wrapText="1"/>
    </xf>
    <xf numFmtId="0" fontId="2" fillId="0" borderId="32" xfId="0" applyFont="1" applyBorder="1" applyProtection="1">
      <protection locked="0"/>
    </xf>
    <xf numFmtId="0" fontId="49" fillId="0" borderId="32" xfId="151" applyFont="1" applyBorder="1" applyAlignment="1" applyProtection="1">
      <alignment horizontal="left" vertical="top"/>
      <protection locked="0"/>
    </xf>
    <xf numFmtId="0" fontId="49" fillId="37" borderId="38" xfId="149" applyFont="1" applyFill="1" applyBorder="1" applyAlignment="1">
      <alignment horizontal="right" vertical="top"/>
    </xf>
    <xf numFmtId="0" fontId="49" fillId="37" borderId="39" xfId="149" applyFont="1" applyFill="1" applyBorder="1" applyAlignment="1">
      <alignment horizontal="left" vertical="top" wrapText="1"/>
    </xf>
    <xf numFmtId="0" fontId="49" fillId="37" borderId="39" xfId="149" applyFont="1" applyFill="1" applyBorder="1" applyAlignment="1">
      <alignment horizontal="center" vertical="top"/>
    </xf>
    <xf numFmtId="4" fontId="49" fillId="37" borderId="39" xfId="149" applyNumberFormat="1" applyFont="1" applyFill="1" applyBorder="1" applyAlignment="1">
      <alignment horizontal="right" vertical="top"/>
    </xf>
    <xf numFmtId="0" fontId="49" fillId="37" borderId="39" xfId="149" applyFont="1" applyFill="1" applyBorder="1" applyAlignment="1">
      <alignment vertical="top"/>
    </xf>
    <xf numFmtId="0" fontId="49" fillId="37" borderId="35" xfId="149" applyFont="1" applyFill="1" applyBorder="1" applyAlignment="1">
      <alignment horizontal="center" vertical="top"/>
    </xf>
    <xf numFmtId="0" fontId="49" fillId="0" borderId="0" xfId="0" applyFont="1" applyAlignment="1">
      <alignment horizontal="center" vertical="top"/>
    </xf>
    <xf numFmtId="0" fontId="49" fillId="0" borderId="0" xfId="0" applyFont="1" applyAlignment="1">
      <alignment horizontal="center" vertical="top" wrapText="1"/>
    </xf>
    <xf numFmtId="0" fontId="8" fillId="37" borderId="42" xfId="149" applyFont="1" applyFill="1" applyBorder="1" applyAlignment="1">
      <alignment horizontal="left" vertical="center"/>
    </xf>
    <xf numFmtId="0" fontId="8" fillId="37" borderId="0" xfId="158" applyFont="1" applyFill="1" applyAlignment="1">
      <alignment horizontal="left" vertical="center" wrapText="1"/>
    </xf>
    <xf numFmtId="0" fontId="10" fillId="37" borderId="0" xfId="149" applyFont="1" applyFill="1" applyAlignment="1">
      <alignment horizontal="center" vertical="center"/>
    </xf>
    <xf numFmtId="4" fontId="63" fillId="37" borderId="0" xfId="149" applyNumberFormat="1" applyFont="1" applyFill="1" applyAlignment="1">
      <alignment horizontal="right" vertical="center"/>
    </xf>
    <xf numFmtId="0" fontId="10" fillId="37" borderId="0" xfId="149" applyFont="1" applyFill="1" applyAlignment="1">
      <alignment vertical="center"/>
    </xf>
    <xf numFmtId="0" fontId="63" fillId="37" borderId="56" xfId="149" applyFont="1" applyFill="1" applyBorder="1" applyAlignment="1">
      <alignment horizontal="center" vertical="center"/>
    </xf>
    <xf numFmtId="0" fontId="11" fillId="0" borderId="0" xfId="0" applyFont="1" applyAlignment="1">
      <alignment horizontal="center" vertical="top"/>
    </xf>
    <xf numFmtId="0" fontId="11" fillId="0" borderId="0" xfId="0" applyFont="1" applyAlignment="1">
      <alignment horizontal="center" vertical="top" wrapText="1"/>
    </xf>
    <xf numFmtId="0" fontId="8" fillId="37" borderId="42" xfId="149" applyFont="1" applyFill="1" applyBorder="1" applyAlignment="1">
      <alignment horizontal="right" vertical="center"/>
    </xf>
    <xf numFmtId="0" fontId="7" fillId="37" borderId="0" xfId="158" applyFont="1" applyFill="1" applyAlignment="1">
      <alignment horizontal="left" vertical="center" wrapText="1"/>
    </xf>
    <xf numFmtId="0" fontId="4" fillId="0" borderId="0" xfId="0" applyFont="1" applyAlignment="1">
      <alignment horizontal="center" vertical="top" wrapText="1"/>
    </xf>
    <xf numFmtId="0" fontId="4" fillId="0" borderId="0" xfId="0" applyFont="1" applyAlignment="1">
      <alignment horizontal="center" vertical="top"/>
    </xf>
    <xf numFmtId="0" fontId="60" fillId="37" borderId="40" xfId="158" applyFont="1" applyFill="1" applyBorder="1" applyAlignment="1">
      <alignment horizontal="right" vertical="top"/>
    </xf>
    <xf numFmtId="0" fontId="60" fillId="37" borderId="27" xfId="158" applyFont="1" applyFill="1" applyBorder="1" applyAlignment="1">
      <alignment horizontal="left" vertical="top" wrapText="1"/>
    </xf>
    <xf numFmtId="0" fontId="49" fillId="37" borderId="27" xfId="149" applyFont="1" applyFill="1" applyBorder="1" applyAlignment="1">
      <alignment horizontal="center" vertical="top"/>
    </xf>
    <xf numFmtId="4" fontId="49" fillId="37" borderId="27" xfId="149" applyNumberFormat="1" applyFont="1" applyFill="1" applyBorder="1" applyAlignment="1">
      <alignment horizontal="right" vertical="top"/>
    </xf>
    <xf numFmtId="0" fontId="49" fillId="37" borderId="27" xfId="149" applyFont="1" applyFill="1" applyBorder="1" applyAlignment="1">
      <alignment vertical="top"/>
    </xf>
    <xf numFmtId="0" fontId="49" fillId="37" borderId="28" xfId="149" applyFont="1" applyFill="1" applyBorder="1" applyAlignment="1">
      <alignment horizontal="center" vertical="top"/>
    </xf>
    <xf numFmtId="0" fontId="49" fillId="0" borderId="38" xfId="149" applyFont="1" applyBorder="1" applyAlignment="1">
      <alignment horizontal="right" vertical="top"/>
    </xf>
    <xf numFmtId="0" fontId="49" fillId="0" borderId="39" xfId="149" applyFont="1" applyBorder="1" applyAlignment="1">
      <alignment horizontal="left" vertical="top" wrapText="1"/>
    </xf>
    <xf numFmtId="0" fontId="49" fillId="0" borderId="39" xfId="149" applyFont="1" applyBorder="1" applyAlignment="1">
      <alignment horizontal="center"/>
    </xf>
    <xf numFmtId="4" fontId="49" fillId="0" borderId="39" xfId="149" applyNumberFormat="1" applyFont="1" applyBorder="1" applyAlignment="1">
      <alignment horizontal="right"/>
    </xf>
    <xf numFmtId="0" fontId="49" fillId="0" borderId="39" xfId="149" applyFont="1" applyBorder="1"/>
    <xf numFmtId="0" fontId="49" fillId="0" borderId="35" xfId="149" applyFont="1" applyBorder="1" applyAlignment="1">
      <alignment horizontal="center"/>
    </xf>
    <xf numFmtId="0" fontId="49" fillId="0" borderId="0" xfId="0" applyFont="1" applyAlignment="1">
      <alignment horizontal="left" vertical="top"/>
    </xf>
    <xf numFmtId="0" fontId="10" fillId="0" borderId="42" xfId="162" applyFont="1" applyBorder="1" applyAlignment="1">
      <alignment horizontal="left"/>
    </xf>
    <xf numFmtId="0" fontId="10" fillId="0" borderId="0" xfId="161" applyFont="1" applyAlignment="1">
      <alignment vertical="top"/>
    </xf>
    <xf numFmtId="0" fontId="10" fillId="0" borderId="0" xfId="161" applyFont="1" applyAlignment="1">
      <alignment horizontal="center" vertical="top"/>
    </xf>
    <xf numFmtId="0" fontId="10" fillId="0" borderId="56" xfId="162" applyFont="1" applyBorder="1" applyAlignment="1">
      <alignment horizontal="center"/>
    </xf>
    <xf numFmtId="0" fontId="10" fillId="0" borderId="0" xfId="0" applyFont="1" applyAlignment="1">
      <alignment horizontal="center" vertical="top"/>
    </xf>
    <xf numFmtId="0" fontId="10" fillId="0" borderId="0" xfId="0" applyFont="1" applyAlignment="1">
      <alignment horizontal="left" vertical="top"/>
    </xf>
    <xf numFmtId="0" fontId="10" fillId="0" borderId="42" xfId="149" applyFont="1" applyBorder="1"/>
    <xf numFmtId="0" fontId="10" fillId="0" borderId="0" xfId="149" applyFont="1"/>
    <xf numFmtId="0" fontId="10" fillId="0" borderId="0" xfId="149" applyFont="1" applyAlignment="1">
      <alignment horizontal="center"/>
    </xf>
    <xf numFmtId="0" fontId="10" fillId="0" borderId="56" xfId="149" applyFont="1" applyBorder="1" applyAlignment="1">
      <alignment horizontal="center"/>
    </xf>
    <xf numFmtId="0" fontId="49" fillId="0" borderId="42" xfId="162" applyFont="1" applyBorder="1" applyAlignment="1">
      <alignment horizontal="right"/>
    </xf>
    <xf numFmtId="0" fontId="49" fillId="0" borderId="0" xfId="149" applyFont="1" applyAlignment="1">
      <alignment horizontal="left"/>
    </xf>
    <xf numFmtId="0" fontId="49" fillId="0" borderId="0" xfId="149" applyFont="1" applyAlignment="1">
      <alignment horizontal="center"/>
    </xf>
    <xf numFmtId="4" fontId="60" fillId="0" borderId="0" xfId="149" applyNumberFormat="1" applyFont="1" applyAlignment="1">
      <alignment horizontal="right"/>
    </xf>
    <xf numFmtId="0" fontId="60" fillId="0" borderId="0" xfId="149" applyFont="1" applyAlignment="1">
      <alignment horizontal="left"/>
    </xf>
    <xf numFmtId="0" fontId="49" fillId="0" borderId="56" xfId="162" applyFont="1" applyBorder="1" applyAlignment="1">
      <alignment horizontal="center"/>
    </xf>
    <xf numFmtId="0" fontId="10" fillId="0" borderId="0" xfId="0" applyFont="1"/>
    <xf numFmtId="0" fontId="10" fillId="0" borderId="0" xfId="149" applyFont="1" applyAlignment="1">
      <alignment horizontal="left"/>
    </xf>
    <xf numFmtId="0" fontId="50" fillId="0" borderId="42" xfId="162" applyFont="1" applyBorder="1" applyAlignment="1">
      <alignment horizontal="left"/>
    </xf>
    <xf numFmtId="0" fontId="49" fillId="0" borderId="40" xfId="149" applyFont="1" applyBorder="1" applyAlignment="1">
      <alignment horizontal="right" vertical="top"/>
    </xf>
    <xf numFmtId="0" fontId="49" fillId="0" borderId="27" xfId="149" applyFont="1" applyBorder="1" applyAlignment="1">
      <alignment horizontal="left" vertical="top" wrapText="1"/>
    </xf>
    <xf numFmtId="0" fontId="49" fillId="0" borderId="27" xfId="149" applyFont="1" applyBorder="1" applyAlignment="1">
      <alignment horizontal="center"/>
    </xf>
    <xf numFmtId="4" fontId="49" fillId="0" borderId="27" xfId="149" applyNumberFormat="1" applyFont="1" applyBorder="1" applyAlignment="1">
      <alignment horizontal="right"/>
    </xf>
    <xf numFmtId="0" fontId="49" fillId="0" borderId="27" xfId="149" applyFont="1" applyBorder="1"/>
    <xf numFmtId="0" fontId="49" fillId="0" borderId="28" xfId="149" applyFont="1" applyBorder="1" applyAlignment="1">
      <alignment horizontal="center"/>
    </xf>
    <xf numFmtId="49" fontId="49" fillId="0" borderId="0" xfId="162" applyNumberFormat="1" applyFont="1" applyAlignment="1">
      <alignment horizontal="right" vertical="top" wrapText="1"/>
    </xf>
    <xf numFmtId="0" fontId="49" fillId="0" borderId="0" xfId="162" applyFont="1" applyAlignment="1">
      <alignment vertical="top" wrapText="1"/>
    </xf>
    <xf numFmtId="0" fontId="49" fillId="0" borderId="0" xfId="162" applyFont="1" applyAlignment="1">
      <alignment horizontal="center" vertical="top" wrapText="1"/>
    </xf>
    <xf numFmtId="4" fontId="49" fillId="0" borderId="0" xfId="162" applyNumberFormat="1" applyFont="1" applyAlignment="1">
      <alignment horizontal="right" vertical="top" wrapText="1"/>
    </xf>
    <xf numFmtId="0" fontId="49" fillId="0" borderId="0" xfId="162" applyFont="1" applyAlignment="1">
      <alignment horizontal="left" vertical="top" wrapText="1"/>
    </xf>
    <xf numFmtId="0" fontId="68" fillId="36" borderId="43" xfId="151" applyFont="1" applyFill="1" applyBorder="1" applyAlignment="1">
      <alignment horizontal="right" vertical="top" wrapText="1"/>
    </xf>
    <xf numFmtId="0" fontId="68" fillId="36" borderId="44" xfId="151" applyFont="1" applyFill="1" applyBorder="1" applyAlignment="1">
      <alignment horizontal="left" vertical="top" wrapText="1"/>
    </xf>
    <xf numFmtId="0" fontId="68" fillId="37" borderId="44" xfId="164" applyFont="1" applyFill="1" applyBorder="1" applyAlignment="1">
      <alignment horizontal="center" textRotation="90" wrapText="1"/>
    </xf>
    <xf numFmtId="4" fontId="68" fillId="36" borderId="44" xfId="151" applyNumberFormat="1" applyFont="1" applyFill="1" applyBorder="1" applyAlignment="1">
      <alignment horizontal="center" vertical="top" wrapText="1"/>
    </xf>
    <xf numFmtId="0" fontId="68" fillId="36" borderId="61" xfId="151" applyFont="1" applyFill="1" applyBorder="1" applyAlignment="1">
      <alignment horizontal="center" vertical="top" wrapText="1"/>
    </xf>
    <xf numFmtId="0" fontId="68" fillId="37" borderId="45" xfId="152" applyFont="1" applyFill="1" applyBorder="1" applyAlignment="1">
      <alignment horizontal="center" wrapText="1"/>
    </xf>
    <xf numFmtId="0" fontId="68" fillId="0" borderId="0" xfId="0" applyFont="1" applyAlignment="1">
      <alignment horizontal="center" vertical="top"/>
    </xf>
    <xf numFmtId="0" fontId="68" fillId="0" borderId="0" xfId="0" applyFont="1" applyAlignment="1">
      <alignment horizontal="left" vertical="top"/>
    </xf>
    <xf numFmtId="0" fontId="68" fillId="0" borderId="0" xfId="0" applyFont="1" applyAlignment="1">
      <alignment horizontal="center" vertical="top" wrapText="1"/>
    </xf>
    <xf numFmtId="0" fontId="68" fillId="0" borderId="0" xfId="0" applyFont="1"/>
    <xf numFmtId="0" fontId="50" fillId="37" borderId="43" xfId="149" applyFont="1" applyFill="1" applyBorder="1" applyAlignment="1">
      <alignment horizontal="right" vertical="top"/>
    </xf>
    <xf numFmtId="0" fontId="50" fillId="37" borderId="62" xfId="158" applyFont="1" applyFill="1" applyBorder="1" applyAlignment="1">
      <alignment horizontal="left" vertical="top" wrapText="1"/>
    </xf>
    <xf numFmtId="0" fontId="10" fillId="37" borderId="62" xfId="162" applyFont="1" applyFill="1" applyBorder="1" applyAlignment="1">
      <alignment horizontal="center" vertical="top" wrapText="1"/>
    </xf>
    <xf numFmtId="4" fontId="10" fillId="37" borderId="62" xfId="162" applyNumberFormat="1" applyFont="1" applyFill="1" applyBorder="1" applyAlignment="1">
      <alignment horizontal="right" vertical="top" wrapText="1"/>
    </xf>
    <xf numFmtId="0" fontId="10" fillId="37" borderId="62" xfId="162" applyFont="1" applyFill="1" applyBorder="1" applyAlignment="1">
      <alignment horizontal="left" vertical="top" wrapText="1"/>
    </xf>
    <xf numFmtId="0" fontId="10" fillId="37" borderId="76" xfId="162" applyFont="1" applyFill="1" applyBorder="1" applyAlignment="1">
      <alignment horizontal="center" vertical="top" wrapText="1"/>
    </xf>
    <xf numFmtId="0" fontId="10" fillId="0" borderId="0" xfId="0" applyFont="1" applyAlignment="1">
      <alignment horizontal="center" vertical="top" wrapText="1"/>
    </xf>
    <xf numFmtId="0" fontId="71" fillId="0" borderId="0" xfId="0" applyFont="1" applyAlignment="1">
      <alignment horizontal="center" vertical="top"/>
    </xf>
    <xf numFmtId="49" fontId="10" fillId="0" borderId="53" xfId="149" applyNumberFormat="1" applyFont="1" applyBorder="1" applyAlignment="1">
      <alignment horizontal="right" vertical="top"/>
    </xf>
    <xf numFmtId="0" fontId="10" fillId="0" borderId="60" xfId="158" applyFont="1" applyBorder="1" applyAlignment="1">
      <alignment horizontal="left" vertical="top" wrapText="1"/>
    </xf>
    <xf numFmtId="0" fontId="10" fillId="0" borderId="60" xfId="162" applyFont="1" applyBorder="1" applyAlignment="1">
      <alignment horizontal="center" vertical="top"/>
    </xf>
    <xf numFmtId="0" fontId="10" fillId="0" borderId="70" xfId="162" applyFont="1" applyBorder="1" applyAlignment="1">
      <alignment horizontal="center" vertical="top" wrapText="1"/>
    </xf>
    <xf numFmtId="49" fontId="10" fillId="0" borderId="71" xfId="149" applyNumberFormat="1" applyFont="1" applyBorder="1" applyAlignment="1">
      <alignment horizontal="right" vertical="top"/>
    </xf>
    <xf numFmtId="0" fontId="10" fillId="0" borderId="57" xfId="158" applyFont="1" applyBorder="1" applyAlignment="1">
      <alignment horizontal="left" vertical="top" wrapText="1"/>
    </xf>
    <xf numFmtId="0" fontId="10" fillId="0" borderId="57" xfId="162" applyFont="1" applyBorder="1" applyAlignment="1">
      <alignment horizontal="center" vertical="top"/>
    </xf>
    <xf numFmtId="0" fontId="10" fillId="0" borderId="72" xfId="162" applyFont="1" applyBorder="1" applyAlignment="1">
      <alignment horizontal="center" vertical="top" wrapText="1"/>
    </xf>
    <xf numFmtId="49" fontId="10" fillId="0" borderId="67" xfId="149" applyNumberFormat="1" applyFont="1" applyBorder="1" applyAlignment="1">
      <alignment horizontal="right" vertical="top"/>
    </xf>
    <xf numFmtId="0" fontId="10" fillId="0" borderId="50" xfId="159" applyFont="1" applyBorder="1" applyAlignment="1">
      <alignment horizontal="left" vertical="top" wrapText="1"/>
    </xf>
    <xf numFmtId="0" fontId="10" fillId="0" borderId="50" xfId="159" applyFont="1" applyBorder="1" applyAlignment="1">
      <alignment horizontal="center" vertical="top" wrapText="1"/>
    </xf>
    <xf numFmtId="0" fontId="10" fillId="0" borderId="51" xfId="159" applyFont="1" applyBorder="1" applyAlignment="1">
      <alignment horizontal="center" vertical="top"/>
    </xf>
    <xf numFmtId="49" fontId="10" fillId="37" borderId="33" xfId="149" applyNumberFormat="1" applyFont="1" applyFill="1" applyBorder="1" applyAlignment="1">
      <alignment horizontal="right" vertical="top"/>
    </xf>
    <xf numFmtId="0" fontId="10" fillId="37" borderId="32" xfId="159" applyFont="1" applyFill="1" applyBorder="1" applyAlignment="1">
      <alignment horizontal="left" vertical="top" wrapText="1"/>
    </xf>
    <xf numFmtId="0" fontId="10" fillId="37" borderId="32" xfId="159" applyFont="1" applyFill="1" applyBorder="1" applyAlignment="1">
      <alignment horizontal="center" vertical="top" wrapText="1"/>
    </xf>
    <xf numFmtId="0" fontId="10" fillId="37" borderId="34" xfId="159" applyFont="1" applyFill="1" applyBorder="1" applyAlignment="1">
      <alignment horizontal="center" vertical="top"/>
    </xf>
    <xf numFmtId="49" fontId="10" fillId="0" borderId="33" xfId="149" applyNumberFormat="1" applyFont="1" applyBorder="1" applyAlignment="1">
      <alignment horizontal="right" vertical="top"/>
    </xf>
    <xf numFmtId="0" fontId="10" fillId="0" borderId="32" xfId="158" applyFont="1" applyBorder="1" applyAlignment="1">
      <alignment horizontal="left" vertical="top" wrapText="1"/>
    </xf>
    <xf numFmtId="0" fontId="10" fillId="0" borderId="32" xfId="162" applyFont="1" applyBorder="1" applyAlignment="1">
      <alignment horizontal="center" vertical="top"/>
    </xf>
    <xf numFmtId="0" fontId="10" fillId="0" borderId="34" xfId="162" applyFont="1" applyBorder="1" applyAlignment="1">
      <alignment horizontal="center" vertical="top" wrapText="1"/>
    </xf>
    <xf numFmtId="0" fontId="10" fillId="0" borderId="32" xfId="164" applyFont="1" applyBorder="1" applyAlignment="1">
      <alignment horizontal="left" vertical="top" wrapText="1"/>
    </xf>
    <xf numFmtId="0" fontId="10" fillId="0" borderId="32" xfId="162" applyFont="1" applyBorder="1" applyAlignment="1">
      <alignment horizontal="center" vertical="top" wrapText="1"/>
    </xf>
    <xf numFmtId="0" fontId="10" fillId="37" borderId="32" xfId="164" applyFont="1" applyFill="1" applyBorder="1" applyAlignment="1">
      <alignment horizontal="left" vertical="top" wrapText="1"/>
    </xf>
    <xf numFmtId="0" fontId="10" fillId="37" borderId="32" xfId="162" applyFont="1" applyFill="1" applyBorder="1" applyAlignment="1">
      <alignment horizontal="center" vertical="top" wrapText="1"/>
    </xf>
    <xf numFmtId="0" fontId="10" fillId="37" borderId="34" xfId="162" applyFont="1" applyFill="1" applyBorder="1" applyAlignment="1">
      <alignment horizontal="center" vertical="top" wrapText="1"/>
    </xf>
    <xf numFmtId="49" fontId="10" fillId="0" borderId="58" xfId="149" applyNumberFormat="1" applyFont="1" applyBorder="1" applyAlignment="1">
      <alignment horizontal="right" vertical="top"/>
    </xf>
    <xf numFmtId="0" fontId="10" fillId="0" borderId="59" xfId="158" applyFont="1" applyBorder="1" applyAlignment="1">
      <alignment horizontal="left" vertical="top" wrapText="1"/>
    </xf>
    <xf numFmtId="0" fontId="10" fillId="0" borderId="54" xfId="162" applyFont="1" applyBorder="1" applyAlignment="1">
      <alignment horizontal="center" vertical="top"/>
    </xf>
    <xf numFmtId="0" fontId="10" fillId="0" borderId="55" xfId="162" applyFont="1" applyBorder="1" applyAlignment="1">
      <alignment horizontal="center" vertical="top" wrapText="1"/>
    </xf>
    <xf numFmtId="0" fontId="67" fillId="0" borderId="32" xfId="158" applyFont="1" applyBorder="1" applyAlignment="1">
      <alignment horizontal="left" vertical="top" wrapText="1"/>
    </xf>
    <xf numFmtId="0" fontId="67" fillId="37" borderId="32" xfId="162" applyFont="1" applyFill="1" applyBorder="1" applyAlignment="1">
      <alignment vertical="top" wrapText="1"/>
    </xf>
    <xf numFmtId="0" fontId="10" fillId="37" borderId="32" xfId="162" applyFont="1" applyFill="1" applyBorder="1" applyAlignment="1">
      <alignment horizontal="center" vertical="top"/>
    </xf>
    <xf numFmtId="0" fontId="67" fillId="37" borderId="32" xfId="158" applyFont="1" applyFill="1" applyBorder="1" applyAlignment="1">
      <alignment horizontal="left" vertical="top" wrapText="1"/>
    </xf>
    <xf numFmtId="0" fontId="10" fillId="0" borderId="54" xfId="158" applyFont="1" applyBorder="1" applyAlignment="1">
      <alignment horizontal="left" vertical="top" wrapText="1"/>
    </xf>
    <xf numFmtId="0" fontId="10" fillId="0" borderId="54" xfId="162" applyFont="1" applyBorder="1" applyAlignment="1">
      <alignment horizontal="center" vertical="top" wrapText="1"/>
    </xf>
    <xf numFmtId="49" fontId="10" fillId="0" borderId="41" xfId="149" applyNumberFormat="1" applyFont="1" applyBorder="1" applyAlignment="1">
      <alignment horizontal="right" vertical="top"/>
    </xf>
    <xf numFmtId="0" fontId="10" fillId="0" borderId="36" xfId="162" applyFont="1" applyBorder="1" applyAlignment="1">
      <alignment vertical="top" wrapText="1"/>
    </xf>
    <xf numFmtId="0" fontId="10" fillId="0" borderId="36" xfId="162" applyFont="1" applyBorder="1" applyAlignment="1">
      <alignment horizontal="center" vertical="top" wrapText="1"/>
    </xf>
    <xf numFmtId="0" fontId="10" fillId="0" borderId="37" xfId="162" applyFont="1" applyBorder="1" applyAlignment="1">
      <alignment horizontal="center" vertical="top" wrapText="1"/>
    </xf>
    <xf numFmtId="0" fontId="50" fillId="37" borderId="53" xfId="149" applyFont="1" applyFill="1" applyBorder="1" applyAlignment="1">
      <alignment horizontal="right" vertical="top"/>
    </xf>
    <xf numFmtId="0" fontId="50" fillId="37" borderId="39" xfId="158" applyFont="1" applyFill="1" applyBorder="1" applyAlignment="1">
      <alignment horizontal="left" vertical="top" wrapText="1"/>
    </xf>
    <xf numFmtId="0" fontId="10" fillId="37" borderId="39" xfId="162" applyFont="1" applyFill="1" applyBorder="1" applyAlignment="1">
      <alignment horizontal="center" vertical="top" wrapText="1"/>
    </xf>
    <xf numFmtId="0" fontId="10" fillId="37" borderId="35" xfId="162" applyFont="1" applyFill="1" applyBorder="1" applyAlignment="1">
      <alignment horizontal="center" vertical="top" wrapText="1"/>
    </xf>
    <xf numFmtId="49" fontId="10" fillId="0" borderId="29" xfId="149" applyNumberFormat="1" applyFont="1" applyBorder="1" applyAlignment="1">
      <alignment horizontal="right" vertical="top"/>
    </xf>
    <xf numFmtId="0" fontId="90" fillId="8" borderId="30" xfId="159" applyFont="1" applyFill="1" applyBorder="1" applyAlignment="1">
      <alignment horizontal="left" vertical="top" wrapText="1"/>
    </xf>
    <xf numFmtId="0" fontId="10" fillId="0" borderId="30" xfId="162" applyFont="1" applyBorder="1" applyAlignment="1">
      <alignment horizontal="center" vertical="top" wrapText="1"/>
    </xf>
    <xf numFmtId="0" fontId="10" fillId="0" borderId="31" xfId="162" applyFont="1" applyBorder="1" applyAlignment="1">
      <alignment horizontal="center" vertical="top" wrapText="1"/>
    </xf>
    <xf numFmtId="0" fontId="10" fillId="8" borderId="32" xfId="159" applyFont="1" applyFill="1" applyBorder="1" applyAlignment="1">
      <alignment horizontal="left" vertical="top" wrapText="1"/>
    </xf>
    <xf numFmtId="0" fontId="10" fillId="0" borderId="32" xfId="159" applyFont="1" applyBorder="1" applyAlignment="1">
      <alignment horizontal="left" vertical="top" wrapText="1"/>
    </xf>
    <xf numFmtId="0" fontId="10" fillId="8" borderId="36" xfId="159" applyFont="1" applyFill="1" applyBorder="1" applyAlignment="1">
      <alignment horizontal="left" vertical="top" wrapText="1"/>
    </xf>
    <xf numFmtId="0" fontId="66" fillId="0" borderId="0" xfId="0" applyFont="1" applyAlignment="1">
      <alignment horizontal="center" vertical="top"/>
    </xf>
    <xf numFmtId="0" fontId="10" fillId="0" borderId="53" xfId="149" applyFont="1" applyBorder="1" applyAlignment="1">
      <alignment horizontal="right" vertical="top"/>
    </xf>
    <xf numFmtId="0" fontId="10" fillId="0" borderId="60" xfId="159" applyFont="1" applyBorder="1" applyAlignment="1">
      <alignment horizontal="left" vertical="top" wrapText="1"/>
    </xf>
    <xf numFmtId="0" fontId="10" fillId="0" borderId="60" xfId="159" applyFont="1" applyBorder="1" applyAlignment="1">
      <alignment horizontal="center" vertical="top" wrapText="1"/>
    </xf>
    <xf numFmtId="0" fontId="10" fillId="0" borderId="70" xfId="159" applyFont="1" applyBorder="1" applyAlignment="1">
      <alignment horizontal="center" vertical="top"/>
    </xf>
    <xf numFmtId="0" fontId="10" fillId="0" borderId="67" xfId="149" applyFont="1" applyBorder="1" applyAlignment="1">
      <alignment horizontal="right" vertical="top"/>
    </xf>
    <xf numFmtId="0" fontId="10" fillId="37" borderId="33" xfId="149" applyFont="1" applyFill="1" applyBorder="1" applyAlignment="1">
      <alignment horizontal="right" vertical="top"/>
    </xf>
    <xf numFmtId="0" fontId="10" fillId="0" borderId="33" xfId="149" applyFont="1" applyBorder="1" applyAlignment="1">
      <alignment horizontal="right" vertical="top"/>
    </xf>
    <xf numFmtId="0" fontId="10" fillId="0" borderId="68" xfId="159" applyFont="1" applyBorder="1" applyAlignment="1">
      <alignment horizontal="left" vertical="top" wrapText="1"/>
    </xf>
    <xf numFmtId="0" fontId="10" fillId="0" borderId="32" xfId="159" applyFont="1" applyBorder="1" applyAlignment="1">
      <alignment horizontal="center" vertical="top" wrapText="1"/>
    </xf>
    <xf numFmtId="0" fontId="10" fillId="0" borderId="34" xfId="159" applyFont="1" applyBorder="1" applyAlignment="1">
      <alignment horizontal="center" vertical="top"/>
    </xf>
    <xf numFmtId="0" fontId="10" fillId="0" borderId="58" xfId="149" applyFont="1" applyBorder="1" applyAlignment="1">
      <alignment horizontal="right" vertical="top"/>
    </xf>
    <xf numFmtId="0" fontId="10" fillId="0" borderId="54" xfId="159" applyFont="1" applyBorder="1" applyAlignment="1">
      <alignment horizontal="left" vertical="top" wrapText="1"/>
    </xf>
    <xf numFmtId="0" fontId="10" fillId="0" borderId="54" xfId="159" applyFont="1" applyBorder="1" applyAlignment="1">
      <alignment horizontal="center" vertical="top" wrapText="1"/>
    </xf>
    <xf numFmtId="0" fontId="10" fillId="0" borderId="55" xfId="159" applyFont="1" applyBorder="1" applyAlignment="1">
      <alignment horizontal="center" vertical="top"/>
    </xf>
    <xf numFmtId="0" fontId="91" fillId="0" borderId="50" xfId="159" applyFont="1" applyBorder="1" applyAlignment="1">
      <alignment horizontal="left" vertical="top" wrapText="1"/>
    </xf>
    <xf numFmtId="0" fontId="90" fillId="0" borderId="0" xfId="0" applyFont="1" applyAlignment="1">
      <alignment horizontal="center" vertical="top"/>
    </xf>
    <xf numFmtId="0" fontId="10" fillId="0" borderId="50" xfId="158" applyFont="1" applyBorder="1" applyAlignment="1">
      <alignment horizontal="left" vertical="top" wrapText="1"/>
    </xf>
    <xf numFmtId="0" fontId="10" fillId="0" borderId="50" xfId="162" applyFont="1" applyBorder="1" applyAlignment="1">
      <alignment horizontal="center" vertical="top" wrapText="1"/>
    </xf>
    <xf numFmtId="0" fontId="10" fillId="37" borderId="68" xfId="159" applyFont="1" applyFill="1" applyBorder="1" applyAlignment="1">
      <alignment horizontal="left" vertical="top" wrapText="1"/>
    </xf>
    <xf numFmtId="0" fontId="10" fillId="8" borderId="68" xfId="159" applyFont="1" applyFill="1" applyBorder="1" applyAlignment="1">
      <alignment horizontal="left" vertical="top" wrapText="1"/>
    </xf>
    <xf numFmtId="0" fontId="91" fillId="0" borderId="68" xfId="159" applyFont="1" applyBorder="1" applyAlignment="1">
      <alignment horizontal="left" vertical="top" wrapText="1"/>
    </xf>
    <xf numFmtId="0" fontId="10" fillId="37" borderId="59" xfId="159" applyFont="1" applyFill="1" applyBorder="1" applyAlignment="1">
      <alignment horizontal="left" vertical="top" wrapText="1"/>
    </xf>
    <xf numFmtId="4" fontId="10" fillId="37" borderId="32" xfId="162" applyNumberFormat="1" applyFont="1" applyFill="1" applyBorder="1" applyAlignment="1">
      <alignment horizontal="right" vertical="top" wrapText="1"/>
    </xf>
    <xf numFmtId="0" fontId="10" fillId="0" borderId="41" xfId="149" applyFont="1" applyBorder="1" applyAlignment="1">
      <alignment horizontal="right" vertical="top"/>
    </xf>
    <xf numFmtId="0" fontId="10" fillId="0" borderId="36" xfId="158" applyFont="1" applyBorder="1" applyAlignment="1">
      <alignment horizontal="left" vertical="top" wrapText="1"/>
    </xf>
    <xf numFmtId="0" fontId="10" fillId="0" borderId="29" xfId="149" applyFont="1" applyBorder="1" applyAlignment="1">
      <alignment horizontal="right" vertical="top"/>
    </xf>
    <xf numFmtId="0" fontId="10" fillId="0" borderId="30" xfId="158" applyFont="1" applyBorder="1" applyAlignment="1">
      <alignment horizontal="left" vertical="top" wrapText="1"/>
    </xf>
    <xf numFmtId="0" fontId="10" fillId="0" borderId="56" xfId="162" applyFont="1" applyBorder="1" applyAlignment="1">
      <alignment horizontal="center" vertical="top" wrapText="1"/>
    </xf>
    <xf numFmtId="0" fontId="91" fillId="0" borderId="32" xfId="158" applyFont="1" applyBorder="1" applyAlignment="1">
      <alignment horizontal="left" vertical="top" wrapText="1"/>
    </xf>
    <xf numFmtId="0" fontId="10" fillId="0" borderId="60" xfId="162" applyFont="1" applyBorder="1" applyAlignment="1">
      <alignment horizontal="center" vertical="top" wrapText="1"/>
    </xf>
    <xf numFmtId="0" fontId="10" fillId="0" borderId="51" xfId="162" applyFont="1" applyBorder="1" applyAlignment="1">
      <alignment horizontal="center" vertical="top" wrapText="1"/>
    </xf>
    <xf numFmtId="0" fontId="10" fillId="37" borderId="32" xfId="158" applyFont="1" applyFill="1" applyBorder="1" applyAlignment="1">
      <alignment horizontal="left" vertical="top" wrapText="1"/>
    </xf>
    <xf numFmtId="0" fontId="10" fillId="37" borderId="41" xfId="149" applyFont="1" applyFill="1" applyBorder="1" applyAlignment="1">
      <alignment horizontal="right" vertical="top"/>
    </xf>
    <xf numFmtId="0" fontId="10" fillId="37" borderId="36" xfId="158" applyFont="1" applyFill="1" applyBorder="1" applyAlignment="1">
      <alignment horizontal="left" vertical="top" wrapText="1"/>
    </xf>
    <xf numFmtId="0" fontId="10" fillId="37" borderId="36" xfId="162" applyFont="1" applyFill="1" applyBorder="1" applyAlignment="1">
      <alignment horizontal="center" vertical="top" wrapText="1"/>
    </xf>
    <xf numFmtId="4" fontId="10" fillId="37" borderId="36" xfId="162" applyNumberFormat="1" applyFont="1" applyFill="1" applyBorder="1" applyAlignment="1">
      <alignment horizontal="right" vertical="top" wrapText="1"/>
    </xf>
    <xf numFmtId="0" fontId="10" fillId="37" borderId="37" xfId="162" applyFont="1" applyFill="1" applyBorder="1" applyAlignment="1">
      <alignment horizontal="center" vertical="top" wrapText="1"/>
    </xf>
    <xf numFmtId="0" fontId="90" fillId="0" borderId="32" xfId="158" applyFont="1" applyBorder="1" applyAlignment="1">
      <alignment horizontal="left" vertical="top" wrapText="1"/>
    </xf>
    <xf numFmtId="0" fontId="10" fillId="0" borderId="32" xfId="162" applyFont="1" applyBorder="1" applyAlignment="1">
      <alignment vertical="top" wrapText="1"/>
    </xf>
    <xf numFmtId="0" fontId="90" fillId="37" borderId="33" xfId="149" applyFont="1" applyFill="1" applyBorder="1" applyAlignment="1">
      <alignment horizontal="right" vertical="top"/>
    </xf>
    <xf numFmtId="0" fontId="90" fillId="37" borderId="32" xfId="158" applyFont="1" applyFill="1" applyBorder="1" applyAlignment="1">
      <alignment horizontal="left" vertical="top" wrapText="1"/>
    </xf>
    <xf numFmtId="0" fontId="90" fillId="37" borderId="32" xfId="162" applyFont="1" applyFill="1" applyBorder="1" applyAlignment="1">
      <alignment horizontal="center" vertical="top" wrapText="1"/>
    </xf>
    <xf numFmtId="4" fontId="90" fillId="37" borderId="32" xfId="162" applyNumberFormat="1" applyFont="1" applyFill="1" applyBorder="1" applyAlignment="1">
      <alignment horizontal="right" vertical="top" wrapText="1"/>
    </xf>
    <xf numFmtId="0" fontId="90" fillId="37" borderId="34" xfId="162" applyFont="1" applyFill="1" applyBorder="1" applyAlignment="1">
      <alignment horizontal="center" vertical="top" wrapText="1"/>
    </xf>
    <xf numFmtId="0" fontId="90" fillId="8" borderId="32" xfId="159" applyFont="1" applyFill="1" applyBorder="1" applyAlignment="1">
      <alignment horizontal="left" vertical="top" wrapText="1"/>
    </xf>
    <xf numFmtId="0" fontId="90" fillId="37" borderId="32" xfId="159" applyFont="1" applyFill="1" applyBorder="1" applyAlignment="1">
      <alignment horizontal="left" vertical="top" wrapText="1"/>
    </xf>
    <xf numFmtId="0" fontId="90" fillId="0" borderId="69" xfId="159" applyFont="1" applyBorder="1" applyAlignment="1">
      <alignment horizontal="left" vertical="top" wrapText="1"/>
    </xf>
    <xf numFmtId="0" fontId="68" fillId="37" borderId="38" xfId="149" applyFont="1" applyFill="1" applyBorder="1" applyAlignment="1">
      <alignment horizontal="right" vertical="top"/>
    </xf>
    <xf numFmtId="0" fontId="68" fillId="37" borderId="39" xfId="158" applyFont="1" applyFill="1" applyBorder="1" applyAlignment="1">
      <alignment horizontal="left" vertical="top" wrapText="1"/>
    </xf>
    <xf numFmtId="0" fontId="68" fillId="37" borderId="39" xfId="162" applyFont="1" applyFill="1" applyBorder="1" applyAlignment="1">
      <alignment horizontal="center" vertical="top" wrapText="1"/>
    </xf>
    <xf numFmtId="0" fontId="68" fillId="37" borderId="35" xfId="162" applyFont="1" applyFill="1" applyBorder="1" applyAlignment="1">
      <alignment horizontal="center" vertical="top" wrapText="1"/>
    </xf>
    <xf numFmtId="0" fontId="68" fillId="37" borderId="43" xfId="149" applyFont="1" applyFill="1" applyBorder="1" applyAlignment="1">
      <alignment horizontal="right" vertical="top"/>
    </xf>
    <xf numFmtId="0" fontId="68" fillId="37" borderId="61" xfId="156" applyFont="1" applyFill="1" applyBorder="1" applyAlignment="1">
      <alignment vertical="top" wrapText="1"/>
    </xf>
    <xf numFmtId="0" fontId="68" fillId="37" borderId="62" xfId="156" applyFont="1" applyFill="1" applyBorder="1" applyAlignment="1">
      <alignment vertical="top" wrapText="1"/>
    </xf>
    <xf numFmtId="0" fontId="68" fillId="37" borderId="76" xfId="156" applyFont="1" applyFill="1" applyBorder="1" applyAlignment="1">
      <alignment vertical="top" wrapText="1"/>
    </xf>
    <xf numFmtId="0" fontId="90" fillId="0" borderId="29" xfId="149" applyFont="1" applyBorder="1" applyAlignment="1">
      <alignment horizontal="right" vertical="top"/>
    </xf>
    <xf numFmtId="0" fontId="90" fillId="0" borderId="30" xfId="156" applyFont="1" applyBorder="1" applyAlignment="1">
      <alignment horizontal="left" vertical="top" wrapText="1"/>
    </xf>
    <xf numFmtId="0" fontId="90" fillId="0" borderId="30" xfId="156" applyFont="1" applyBorder="1" applyAlignment="1">
      <alignment horizontal="center" vertical="top" wrapText="1"/>
    </xf>
    <xf numFmtId="0" fontId="90" fillId="0" borderId="31" xfId="162" applyFont="1" applyBorder="1" applyAlignment="1">
      <alignment horizontal="center" vertical="top" wrapText="1"/>
    </xf>
    <xf numFmtId="0" fontId="90" fillId="0" borderId="33" xfId="149" applyFont="1" applyBorder="1" applyAlignment="1">
      <alignment horizontal="right" vertical="top"/>
    </xf>
    <xf numFmtId="0" fontId="90" fillId="0" borderId="32" xfId="156" applyFont="1" applyBorder="1" applyAlignment="1">
      <alignment horizontal="left" vertical="top" wrapText="1"/>
    </xf>
    <xf numFmtId="0" fontId="90" fillId="0" borderId="32" xfId="156" applyFont="1" applyBorder="1" applyAlignment="1">
      <alignment horizontal="center" vertical="top" wrapText="1"/>
    </xf>
    <xf numFmtId="0" fontId="90" fillId="0" borderId="34" xfId="162" applyFont="1" applyBorder="1" applyAlignment="1">
      <alignment horizontal="center" vertical="top" wrapText="1"/>
    </xf>
    <xf numFmtId="0" fontId="90" fillId="0" borderId="41" xfId="149" applyFont="1" applyBorder="1" applyAlignment="1">
      <alignment horizontal="right" vertical="top"/>
    </xf>
    <xf numFmtId="0" fontId="90" fillId="0" borderId="36" xfId="156" applyFont="1" applyBorder="1" applyAlignment="1">
      <alignment horizontal="left" vertical="top" wrapText="1"/>
    </xf>
    <xf numFmtId="0" fontId="90" fillId="0" borderId="36" xfId="156" applyFont="1" applyBorder="1" applyAlignment="1">
      <alignment horizontal="center" vertical="top" wrapText="1"/>
    </xf>
    <xf numFmtId="0" fontId="90" fillId="0" borderId="37" xfId="162" applyFont="1" applyBorder="1" applyAlignment="1">
      <alignment horizontal="center" vertical="top" wrapText="1"/>
    </xf>
    <xf numFmtId="49" fontId="90" fillId="0" borderId="32" xfId="156" applyNumberFormat="1" applyFont="1" applyBorder="1" applyAlignment="1">
      <alignment horizontal="center" vertical="top" wrapText="1"/>
    </xf>
    <xf numFmtId="0" fontId="90" fillId="0" borderId="43" xfId="149" applyFont="1" applyBorder="1" applyAlignment="1">
      <alignment horizontal="right" vertical="top"/>
    </xf>
    <xf numFmtId="0" fontId="90" fillId="8" borderId="44" xfId="159" applyFont="1" applyFill="1" applyBorder="1" applyAlignment="1">
      <alignment horizontal="left" vertical="top" wrapText="1"/>
    </xf>
    <xf numFmtId="0" fontId="90" fillId="0" borderId="44" xfId="162" applyFont="1" applyBorder="1" applyAlignment="1">
      <alignment horizontal="center" vertical="top" wrapText="1"/>
    </xf>
    <xf numFmtId="0" fontId="90" fillId="0" borderId="45" xfId="162" applyFont="1" applyBorder="1" applyAlignment="1">
      <alignment horizontal="center" vertical="top" wrapText="1"/>
    </xf>
    <xf numFmtId="0" fontId="90" fillId="0" borderId="50" xfId="156" applyFont="1" applyBorder="1" applyAlignment="1">
      <alignment horizontal="left" vertical="top" wrapText="1"/>
    </xf>
    <xf numFmtId="0" fontId="90" fillId="0" borderId="50" xfId="156" applyFont="1" applyBorder="1" applyAlignment="1">
      <alignment horizontal="center" vertical="top" wrapText="1"/>
    </xf>
    <xf numFmtId="0" fontId="90" fillId="0" borderId="54" xfId="156" applyFont="1" applyBorder="1" applyAlignment="1">
      <alignment horizontal="left" vertical="top" wrapText="1"/>
    </xf>
    <xf numFmtId="49" fontId="90" fillId="0" borderId="54" xfId="156" applyNumberFormat="1" applyFont="1" applyBorder="1" applyAlignment="1">
      <alignment horizontal="center" vertical="top" wrapText="1"/>
    </xf>
    <xf numFmtId="0" fontId="90" fillId="0" borderId="30" xfId="162" applyFont="1" applyBorder="1" applyAlignment="1">
      <alignment horizontal="center" vertical="top" wrapText="1"/>
    </xf>
    <xf numFmtId="0" fontId="90" fillId="0" borderId="32" xfId="162" applyFont="1" applyBorder="1" applyAlignment="1">
      <alignment horizontal="center" vertical="top" wrapText="1"/>
    </xf>
    <xf numFmtId="0" fontId="90" fillId="0" borderId="36" xfId="162" applyFont="1" applyBorder="1" applyAlignment="1">
      <alignment horizontal="center" vertical="top" wrapText="1"/>
    </xf>
    <xf numFmtId="0" fontId="90" fillId="0" borderId="67" xfId="149" applyFont="1" applyBorder="1" applyAlignment="1">
      <alignment horizontal="right" vertical="top"/>
    </xf>
    <xf numFmtId="0" fontId="90" fillId="0" borderId="51" xfId="162" applyFont="1" applyBorder="1" applyAlignment="1">
      <alignment horizontal="center" vertical="top" wrapText="1"/>
    </xf>
    <xf numFmtId="0" fontId="90" fillId="0" borderId="73" xfId="149" applyFont="1" applyBorder="1" applyAlignment="1">
      <alignment horizontal="right" vertical="top"/>
    </xf>
    <xf numFmtId="49" fontId="90" fillId="0" borderId="36" xfId="156" applyNumberFormat="1" applyFont="1" applyBorder="1" applyAlignment="1">
      <alignment horizontal="center" vertical="top" wrapText="1"/>
    </xf>
    <xf numFmtId="0" fontId="90" fillId="0" borderId="74" xfId="162" applyFont="1" applyBorder="1" applyAlignment="1">
      <alignment horizontal="center" vertical="top" wrapText="1"/>
    </xf>
    <xf numFmtId="0" fontId="91" fillId="0" borderId="29" xfId="149" applyFont="1" applyBorder="1" applyAlignment="1">
      <alignment horizontal="right" vertical="top"/>
    </xf>
    <xf numFmtId="0" fontId="91" fillId="0" borderId="75" xfId="129" applyFont="1" applyBorder="1" applyAlignment="1">
      <alignment horizontal="left"/>
    </xf>
    <xf numFmtId="0" fontId="91" fillId="0" borderId="30" xfId="156" applyFont="1" applyBorder="1" applyAlignment="1">
      <alignment horizontal="center" vertical="top" wrapText="1"/>
    </xf>
    <xf numFmtId="0" fontId="91" fillId="0" borderId="31" xfId="162" applyFont="1" applyBorder="1" applyAlignment="1">
      <alignment horizontal="center" vertical="top" wrapText="1"/>
    </xf>
    <xf numFmtId="0" fontId="91" fillId="0" borderId="67" xfId="149" applyFont="1" applyBorder="1" applyAlignment="1">
      <alignment horizontal="right" vertical="top"/>
    </xf>
    <xf numFmtId="0" fontId="91" fillId="0" borderId="64" xfId="129" applyFont="1" applyBorder="1" applyAlignment="1">
      <alignment horizontal="left"/>
    </xf>
    <xf numFmtId="0" fontId="91" fillId="0" borderId="32" xfId="156" applyFont="1" applyBorder="1" applyAlignment="1">
      <alignment horizontal="center" vertical="top" wrapText="1"/>
    </xf>
    <xf numFmtId="0" fontId="91" fillId="0" borderId="51" xfId="162" applyFont="1" applyBorder="1" applyAlignment="1">
      <alignment horizontal="center" vertical="top" wrapText="1"/>
    </xf>
    <xf numFmtId="0" fontId="91" fillId="0" borderId="32" xfId="156" applyFont="1" applyBorder="1" applyAlignment="1">
      <alignment horizontal="left" vertical="top" wrapText="1"/>
    </xf>
    <xf numFmtId="0" fontId="91" fillId="0" borderId="0" xfId="159" applyFont="1" applyAlignment="1">
      <alignment vertical="top" wrapText="1"/>
    </xf>
    <xf numFmtId="4" fontId="91" fillId="37" borderId="50" xfId="162" applyNumberFormat="1" applyFont="1" applyFill="1" applyBorder="1" applyAlignment="1">
      <alignment horizontal="right" vertical="top" wrapText="1"/>
    </xf>
    <xf numFmtId="0" fontId="91" fillId="0" borderId="0" xfId="156" applyFont="1" applyAlignment="1">
      <alignment wrapText="1"/>
    </xf>
    <xf numFmtId="0" fontId="91" fillId="0" borderId="54" xfId="156" applyFont="1" applyBorder="1" applyAlignment="1">
      <alignment horizontal="center" vertical="top" wrapText="1"/>
    </xf>
    <xf numFmtId="0" fontId="91" fillId="0" borderId="54" xfId="156" applyFont="1" applyBorder="1" applyAlignment="1">
      <alignment horizontal="left" vertical="top" wrapText="1"/>
    </xf>
    <xf numFmtId="0" fontId="91" fillId="0" borderId="33" xfId="149" applyFont="1" applyBorder="1" applyAlignment="1">
      <alignment horizontal="right" vertical="top"/>
    </xf>
    <xf numFmtId="0" fontId="91" fillId="0" borderId="34" xfId="162" applyFont="1" applyBorder="1" applyAlignment="1">
      <alignment horizontal="center" vertical="top" wrapText="1"/>
    </xf>
    <xf numFmtId="0" fontId="91" fillId="0" borderId="73" xfId="149" applyFont="1" applyBorder="1" applyAlignment="1">
      <alignment horizontal="right" vertical="top"/>
    </xf>
    <xf numFmtId="0" fontId="91" fillId="0" borderId="36" xfId="156" applyFont="1" applyBorder="1" applyAlignment="1">
      <alignment horizontal="left" vertical="top" wrapText="1"/>
    </xf>
    <xf numFmtId="0" fontId="91" fillId="0" borderId="36" xfId="156" applyFont="1" applyBorder="1" applyAlignment="1">
      <alignment horizontal="center" vertical="top" wrapText="1"/>
    </xf>
    <xf numFmtId="0" fontId="91" fillId="0" borderId="74" xfId="162" applyFont="1" applyBorder="1" applyAlignment="1">
      <alignment horizontal="center" vertical="top" wrapText="1"/>
    </xf>
    <xf numFmtId="0" fontId="90" fillId="37" borderId="43" xfId="149" applyFont="1" applyFill="1" applyBorder="1" applyAlignment="1">
      <alignment horizontal="right" vertical="top"/>
    </xf>
    <xf numFmtId="0" fontId="91" fillId="37" borderId="44" xfId="160" applyFont="1" applyFill="1" applyBorder="1" applyAlignment="1">
      <alignment vertical="top" wrapText="1"/>
    </xf>
    <xf numFmtId="0" fontId="90" fillId="37" borderId="44" xfId="162" applyFont="1" applyFill="1" applyBorder="1" applyAlignment="1">
      <alignment horizontal="center" vertical="top" wrapText="1"/>
    </xf>
    <xf numFmtId="4" fontId="90" fillId="37" borderId="44" xfId="162" applyNumberFormat="1" applyFont="1" applyFill="1" applyBorder="1" applyAlignment="1">
      <alignment horizontal="right" vertical="top" wrapText="1"/>
    </xf>
    <xf numFmtId="0" fontId="90" fillId="37" borderId="45" xfId="162" applyFont="1" applyFill="1" applyBorder="1" applyAlignment="1">
      <alignment horizontal="center" vertical="top" wrapText="1"/>
    </xf>
    <xf numFmtId="0" fontId="49" fillId="0" borderId="50" xfId="149" applyFont="1" applyBorder="1" applyAlignment="1">
      <alignment horizontal="right" vertical="top"/>
    </xf>
    <xf numFmtId="0" fontId="49" fillId="8" borderId="50" xfId="159" applyFont="1" applyFill="1" applyBorder="1" applyAlignment="1">
      <alignment horizontal="left" vertical="top" wrapText="1"/>
    </xf>
    <xf numFmtId="0" fontId="49" fillId="0" borderId="50" xfId="162" applyFont="1" applyBorder="1" applyAlignment="1">
      <alignment horizontal="center" vertical="top" wrapText="1"/>
    </xf>
    <xf numFmtId="4" fontId="49" fillId="0" borderId="50" xfId="162" applyNumberFormat="1" applyFont="1" applyBorder="1" applyAlignment="1">
      <alignment horizontal="right" vertical="top" wrapText="1"/>
    </xf>
    <xf numFmtId="0" fontId="49" fillId="0" borderId="50" xfId="162" applyFont="1" applyBorder="1" applyAlignment="1">
      <alignment horizontal="left" vertical="top" wrapText="1"/>
    </xf>
    <xf numFmtId="0" fontId="2" fillId="0" borderId="0" xfId="0" applyFont="1" applyAlignment="1">
      <alignment horizontal="center" vertical="top"/>
    </xf>
    <xf numFmtId="0" fontId="2" fillId="0" borderId="0" xfId="0" applyFont="1" applyAlignment="1">
      <alignment horizontal="left" vertical="top"/>
    </xf>
    <xf numFmtId="0" fontId="2" fillId="0" borderId="0" xfId="0" applyFont="1" applyAlignment="1">
      <alignment horizontal="center" vertical="top" wrapText="1"/>
    </xf>
    <xf numFmtId="49" fontId="1" fillId="0" borderId="0" xfId="162" applyNumberFormat="1" applyFont="1" applyAlignment="1">
      <alignment horizontal="right" vertical="top" wrapText="1"/>
    </xf>
    <xf numFmtId="0" fontId="1" fillId="0" borderId="0" xfId="162" applyFont="1" applyAlignment="1">
      <alignment vertical="top" wrapText="1"/>
    </xf>
    <xf numFmtId="0" fontId="1" fillId="0" borderId="0" xfId="162" applyFont="1" applyAlignment="1">
      <alignment horizontal="center" vertical="top" wrapText="1"/>
    </xf>
    <xf numFmtId="4" fontId="1" fillId="0" borderId="0" xfId="162" applyNumberFormat="1" applyFont="1" applyAlignment="1">
      <alignment horizontal="right" vertical="top" wrapText="1"/>
    </xf>
    <xf numFmtId="0" fontId="1" fillId="0" borderId="0" xfId="162" applyFont="1" applyAlignment="1">
      <alignment horizontal="left" vertical="top" wrapText="1"/>
    </xf>
    <xf numFmtId="0" fontId="1" fillId="0" borderId="0" xfId="0" applyFont="1" applyAlignment="1">
      <alignment horizontal="center" vertical="top"/>
    </xf>
    <xf numFmtId="0" fontId="1" fillId="0" borderId="0" xfId="0" applyFont="1" applyAlignment="1">
      <alignment horizontal="left" vertical="top"/>
    </xf>
    <xf numFmtId="0" fontId="1" fillId="0" borderId="0" xfId="0" applyFont="1" applyAlignment="1">
      <alignment horizontal="center" vertical="top" wrapText="1"/>
    </xf>
    <xf numFmtId="0" fontId="33" fillId="0" borderId="0" xfId="0" applyFont="1" applyAlignment="1">
      <alignment horizontal="center" vertical="top"/>
    </xf>
    <xf numFmtId="0" fontId="93" fillId="0" borderId="0" xfId="0" applyFont="1" applyAlignment="1">
      <alignment horizontal="center" vertical="top"/>
    </xf>
    <xf numFmtId="49" fontId="93" fillId="0" borderId="0" xfId="162" applyNumberFormat="1" applyFont="1" applyAlignment="1">
      <alignment horizontal="right" vertical="top" wrapText="1"/>
    </xf>
    <xf numFmtId="0" fontId="93" fillId="0" borderId="0" xfId="162" applyFont="1" applyAlignment="1">
      <alignment vertical="top" wrapText="1"/>
    </xf>
    <xf numFmtId="0" fontId="93" fillId="0" borderId="0" xfId="162" applyFont="1" applyAlignment="1">
      <alignment horizontal="center" vertical="top" wrapText="1"/>
    </xf>
    <xf numFmtId="4" fontId="93" fillId="0" borderId="0" xfId="162" applyNumberFormat="1" applyFont="1" applyAlignment="1">
      <alignment horizontal="right" vertical="top" wrapText="1"/>
    </xf>
    <xf numFmtId="0" fontId="93" fillId="0" borderId="0" xfId="162" applyFont="1" applyAlignment="1">
      <alignment horizontal="left" vertical="top" wrapText="1"/>
    </xf>
    <xf numFmtId="0" fontId="93" fillId="0" borderId="0" xfId="0" applyFont="1" applyAlignment="1">
      <alignment horizontal="left" vertical="top"/>
    </xf>
    <xf numFmtId="0" fontId="93" fillId="0" borderId="0" xfId="0" applyFont="1" applyAlignment="1">
      <alignment horizontal="center" vertical="top" wrapText="1"/>
    </xf>
    <xf numFmtId="4" fontId="49" fillId="0" borderId="0" xfId="162" applyNumberFormat="1" applyFont="1" applyAlignment="1" applyProtection="1">
      <alignment horizontal="right" vertical="top" wrapText="1"/>
      <protection locked="0"/>
    </xf>
    <xf numFmtId="0" fontId="49" fillId="0" borderId="0" xfId="162" applyFont="1" applyAlignment="1" applyProtection="1">
      <alignment horizontal="left" vertical="top" wrapText="1"/>
      <protection locked="0"/>
    </xf>
    <xf numFmtId="4" fontId="10" fillId="37" borderId="39" xfId="162" applyNumberFormat="1" applyFont="1" applyFill="1" applyBorder="1" applyAlignment="1" applyProtection="1">
      <alignment horizontal="right" vertical="top" wrapText="1"/>
      <protection locked="0"/>
    </xf>
    <xf numFmtId="0" fontId="10" fillId="37" borderId="39" xfId="162" applyFont="1" applyFill="1" applyBorder="1" applyAlignment="1" applyProtection="1">
      <alignment horizontal="left" vertical="top" wrapText="1"/>
      <protection locked="0"/>
    </xf>
    <xf numFmtId="4" fontId="10" fillId="37" borderId="62" xfId="162" applyNumberFormat="1" applyFont="1" applyFill="1" applyBorder="1" applyAlignment="1" applyProtection="1">
      <alignment horizontal="right" vertical="top" wrapText="1"/>
      <protection locked="0"/>
    </xf>
    <xf numFmtId="0" fontId="10" fillId="37" borderId="62" xfId="162" applyFont="1" applyFill="1" applyBorder="1" applyAlignment="1" applyProtection="1">
      <alignment horizontal="left" vertical="top" wrapText="1"/>
      <protection locked="0"/>
    </xf>
    <xf numFmtId="4" fontId="10" fillId="0" borderId="50" xfId="162" applyNumberFormat="1" applyFont="1" applyBorder="1" applyAlignment="1" applyProtection="1">
      <alignment horizontal="right" vertical="top" wrapText="1"/>
      <protection locked="0"/>
    </xf>
    <xf numFmtId="0" fontId="10" fillId="0" borderId="50" xfId="162" applyFont="1" applyBorder="1" applyAlignment="1" applyProtection="1">
      <alignment horizontal="left" vertical="top" wrapText="1"/>
      <protection locked="0"/>
    </xf>
    <xf numFmtId="4" fontId="10" fillId="0" borderId="54" xfId="162" applyNumberFormat="1" applyFont="1" applyBorder="1" applyAlignment="1" applyProtection="1">
      <alignment horizontal="right" vertical="top" wrapText="1"/>
      <protection locked="0"/>
    </xf>
    <xf numFmtId="0" fontId="10" fillId="0" borderId="54" xfId="162" applyFont="1" applyBorder="1" applyAlignment="1" applyProtection="1">
      <alignment horizontal="left" vertical="top" wrapText="1"/>
      <protection locked="0"/>
    </xf>
    <xf numFmtId="4" fontId="10" fillId="0" borderId="60" xfId="162" applyNumberFormat="1" applyFont="1" applyBorder="1" applyAlignment="1" applyProtection="1">
      <alignment horizontal="right" vertical="top" wrapText="1"/>
      <protection locked="0"/>
    </xf>
    <xf numFmtId="0" fontId="90" fillId="0" borderId="32" xfId="162" applyFont="1" applyBorder="1" applyAlignment="1" applyProtection="1">
      <alignment horizontal="left" vertical="top" wrapText="1"/>
      <protection locked="0"/>
    </xf>
    <xf numFmtId="4" fontId="68" fillId="37" borderId="39" xfId="162" applyNumberFormat="1" applyFont="1" applyFill="1" applyBorder="1" applyAlignment="1" applyProtection="1">
      <alignment horizontal="right" vertical="top" wrapText="1"/>
      <protection locked="0"/>
    </xf>
    <xf numFmtId="0" fontId="68" fillId="37" borderId="39" xfId="162" applyFont="1" applyFill="1" applyBorder="1" applyAlignment="1" applyProtection="1">
      <alignment horizontal="left" vertical="top" wrapText="1"/>
      <protection locked="0"/>
    </xf>
    <xf numFmtId="0" fontId="68" fillId="37" borderId="62" xfId="156" applyFont="1" applyFill="1" applyBorder="1" applyAlignment="1" applyProtection="1">
      <alignment vertical="top" wrapText="1"/>
      <protection locked="0"/>
    </xf>
    <xf numFmtId="4" fontId="90" fillId="0" borderId="30" xfId="162" applyNumberFormat="1" applyFont="1" applyBorder="1" applyAlignment="1" applyProtection="1">
      <alignment horizontal="right" vertical="top" wrapText="1"/>
      <protection locked="0"/>
    </xf>
    <xf numFmtId="0" fontId="90" fillId="0" borderId="30" xfId="162" applyFont="1" applyBorder="1" applyAlignment="1" applyProtection="1">
      <alignment horizontal="left" vertical="top" wrapText="1"/>
      <protection locked="0"/>
    </xf>
    <xf numFmtId="4" fontId="90" fillId="0" borderId="32" xfId="162" applyNumberFormat="1" applyFont="1" applyBorder="1" applyAlignment="1" applyProtection="1">
      <alignment horizontal="right" vertical="top" wrapText="1"/>
      <protection locked="0"/>
    </xf>
    <xf numFmtId="4" fontId="90" fillId="0" borderId="36" xfId="162" applyNumberFormat="1" applyFont="1" applyBorder="1" applyAlignment="1" applyProtection="1">
      <alignment horizontal="right" vertical="top" wrapText="1"/>
      <protection locked="0"/>
    </xf>
    <xf numFmtId="0" fontId="90" fillId="0" borderId="36" xfId="162" applyFont="1" applyBorder="1" applyAlignment="1" applyProtection="1">
      <alignment horizontal="left" vertical="top" wrapText="1"/>
      <protection locked="0"/>
    </xf>
    <xf numFmtId="4" fontId="90" fillId="0" borderId="44" xfId="162" applyNumberFormat="1" applyFont="1" applyBorder="1" applyAlignment="1" applyProtection="1">
      <alignment horizontal="right" vertical="top" wrapText="1"/>
      <protection locked="0"/>
    </xf>
    <xf numFmtId="0" fontId="90" fillId="0" borderId="44" xfId="162" applyFont="1" applyBorder="1" applyAlignment="1" applyProtection="1">
      <alignment horizontal="left" vertical="top" wrapText="1"/>
      <protection locked="0"/>
    </xf>
    <xf numFmtId="4" fontId="90" fillId="0" borderId="50" xfId="162" applyNumberFormat="1" applyFont="1" applyBorder="1" applyAlignment="1" applyProtection="1">
      <alignment horizontal="right" vertical="top" wrapText="1"/>
      <protection locked="0"/>
    </xf>
    <xf numFmtId="0" fontId="90" fillId="0" borderId="50" xfId="162" applyFont="1" applyBorder="1" applyAlignment="1" applyProtection="1">
      <alignment horizontal="left" vertical="top" wrapText="1"/>
      <protection locked="0"/>
    </xf>
    <xf numFmtId="4" fontId="90" fillId="0" borderId="52" xfId="162" applyNumberFormat="1" applyFont="1" applyBorder="1" applyAlignment="1" applyProtection="1">
      <alignment horizontal="right" vertical="top" wrapText="1"/>
      <protection locked="0"/>
    </xf>
    <xf numFmtId="0" fontId="90" fillId="0" borderId="52" xfId="162" applyFont="1" applyBorder="1" applyAlignment="1" applyProtection="1">
      <alignment horizontal="left" vertical="top" wrapText="1"/>
      <protection locked="0"/>
    </xf>
    <xf numFmtId="4" fontId="91" fillId="0" borderId="30" xfId="162" applyNumberFormat="1" applyFont="1" applyBorder="1" applyAlignment="1" applyProtection="1">
      <alignment horizontal="right" vertical="top" wrapText="1"/>
      <protection locked="0"/>
    </xf>
    <xf numFmtId="0" fontId="91" fillId="0" borderId="30" xfId="162" applyFont="1" applyBorder="1" applyAlignment="1" applyProtection="1">
      <alignment horizontal="left" vertical="top" wrapText="1"/>
      <protection locked="0"/>
    </xf>
    <xf numFmtId="4" fontId="91" fillId="0" borderId="50" xfId="162" applyNumberFormat="1" applyFont="1" applyBorder="1" applyAlignment="1" applyProtection="1">
      <alignment horizontal="right" vertical="top" wrapText="1"/>
      <protection locked="0"/>
    </xf>
    <xf numFmtId="0" fontId="91" fillId="0" borderId="50" xfId="162" applyFont="1" applyBorder="1" applyAlignment="1" applyProtection="1">
      <alignment horizontal="left" vertical="top" wrapText="1"/>
      <protection locked="0"/>
    </xf>
    <xf numFmtId="4" fontId="91" fillId="0" borderId="32" xfId="162" applyNumberFormat="1" applyFont="1" applyBorder="1" applyAlignment="1" applyProtection="1">
      <alignment horizontal="right" vertical="top" wrapText="1"/>
      <protection locked="0"/>
    </xf>
    <xf numFmtId="0" fontId="91" fillId="0" borderId="32" xfId="162" applyFont="1" applyBorder="1" applyAlignment="1" applyProtection="1">
      <alignment horizontal="left" vertical="top" wrapText="1"/>
      <protection locked="0"/>
    </xf>
    <xf numFmtId="4" fontId="91" fillId="0" borderId="52" xfId="162" applyNumberFormat="1" applyFont="1" applyBorder="1" applyAlignment="1" applyProtection="1">
      <alignment horizontal="right" vertical="top" wrapText="1"/>
      <protection locked="0"/>
    </xf>
    <xf numFmtId="0" fontId="91" fillId="0" borderId="52" xfId="162" applyFont="1" applyBorder="1" applyAlignment="1" applyProtection="1">
      <alignment horizontal="left" vertical="top" wrapText="1"/>
      <protection locked="0"/>
    </xf>
    <xf numFmtId="0" fontId="49" fillId="37" borderId="38" xfId="148" applyFont="1" applyFill="1" applyBorder="1" applyAlignment="1">
      <alignment horizontal="right"/>
    </xf>
    <xf numFmtId="0" fontId="49" fillId="37" borderId="39" xfId="148" applyFont="1" applyFill="1" applyBorder="1"/>
    <xf numFmtId="0" fontId="49" fillId="37" borderId="35" xfId="148" applyFont="1" applyFill="1" applyBorder="1"/>
    <xf numFmtId="0" fontId="2" fillId="0" borderId="0" xfId="128"/>
    <xf numFmtId="0" fontId="47" fillId="37" borderId="42" xfId="156" applyFont="1" applyFill="1" applyBorder="1" applyAlignment="1">
      <alignment horizontal="right" vertical="top"/>
    </xf>
    <xf numFmtId="0" fontId="97" fillId="37" borderId="0" xfId="156" applyFont="1" applyFill="1" applyAlignment="1">
      <alignment vertical="top"/>
    </xf>
    <xf numFmtId="0" fontId="47" fillId="37" borderId="0" xfId="156" applyFont="1" applyFill="1" applyAlignment="1">
      <alignment vertical="top"/>
    </xf>
    <xf numFmtId="0" fontId="47" fillId="37" borderId="56" xfId="156" applyFont="1" applyFill="1" applyBorder="1" applyAlignment="1">
      <alignment vertical="top"/>
    </xf>
    <xf numFmtId="0" fontId="60" fillId="37" borderId="40" xfId="156" applyFont="1" applyFill="1" applyBorder="1" applyAlignment="1">
      <alignment horizontal="right" vertical="top"/>
    </xf>
    <xf numFmtId="0" fontId="60" fillId="37" borderId="27" xfId="156" applyFont="1" applyFill="1" applyBorder="1" applyAlignment="1">
      <alignment vertical="top"/>
    </xf>
    <xf numFmtId="0" fontId="60" fillId="37" borderId="28" xfId="156" applyFont="1" applyFill="1" applyBorder="1" applyAlignment="1">
      <alignment vertical="top"/>
    </xf>
    <xf numFmtId="0" fontId="50" fillId="0" borderId="0" xfId="156" applyFont="1" applyAlignment="1">
      <alignment horizontal="left" vertical="top" wrapText="1"/>
    </xf>
    <xf numFmtId="0" fontId="70" fillId="0" borderId="0" xfId="156" applyFont="1" applyAlignment="1">
      <alignment horizontal="center" vertical="top" wrapText="1"/>
    </xf>
    <xf numFmtId="44" fontId="70" fillId="0" borderId="0" xfId="183" applyFont="1" applyBorder="1" applyAlignment="1" applyProtection="1">
      <alignment horizontal="left" vertical="top" wrapText="1"/>
    </xf>
    <xf numFmtId="0" fontId="70" fillId="0" borderId="0" xfId="156" applyFont="1" applyAlignment="1">
      <alignment horizontal="left" vertical="top" wrapText="1"/>
    </xf>
    <xf numFmtId="0" fontId="50" fillId="36" borderId="43" xfId="156" applyFont="1" applyFill="1" applyBorder="1" applyAlignment="1">
      <alignment horizontal="right" vertical="top" wrapText="1"/>
    </xf>
    <xf numFmtId="0" fontId="50" fillId="36" borderId="44" xfId="156" applyFont="1" applyFill="1" applyBorder="1" applyAlignment="1">
      <alignment horizontal="left" vertical="top" wrapText="1"/>
    </xf>
    <xf numFmtId="0" fontId="50" fillId="36" borderId="44" xfId="156" applyFont="1" applyFill="1" applyBorder="1" applyAlignment="1">
      <alignment horizontal="center" vertical="top" wrapText="1"/>
    </xf>
    <xf numFmtId="0" fontId="50" fillId="36" borderId="44" xfId="183" applyNumberFormat="1" applyFont="1" applyFill="1" applyBorder="1" applyAlignment="1" applyProtection="1">
      <alignment horizontal="center" vertical="top" wrapText="1"/>
    </xf>
    <xf numFmtId="0" fontId="50" fillId="36" borderId="45" xfId="156" applyFont="1" applyFill="1" applyBorder="1" applyAlignment="1">
      <alignment horizontal="center" vertical="top" wrapText="1"/>
    </xf>
    <xf numFmtId="0" fontId="50" fillId="37" borderId="49" xfId="156" applyFont="1" applyFill="1" applyBorder="1" applyAlignment="1">
      <alignment horizontal="right" vertical="top"/>
    </xf>
    <xf numFmtId="0" fontId="50" fillId="37" borderId="62" xfId="156" applyFont="1" applyFill="1" applyBorder="1" applyAlignment="1">
      <alignment vertical="top" wrapText="1"/>
    </xf>
    <xf numFmtId="0" fontId="50" fillId="37" borderId="76" xfId="156" applyFont="1" applyFill="1" applyBorder="1" applyAlignment="1">
      <alignment vertical="top" wrapText="1"/>
    </xf>
    <xf numFmtId="49" fontId="10" fillId="0" borderId="43" xfId="124" applyNumberFormat="1" applyFont="1" applyBorder="1" applyAlignment="1">
      <alignment horizontal="right" vertical="top" wrapText="1"/>
    </xf>
    <xf numFmtId="0" fontId="10" fillId="0" borderId="44" xfId="156" applyFont="1" applyBorder="1" applyAlignment="1">
      <alignment horizontal="left" vertical="top" wrapText="1"/>
    </xf>
    <xf numFmtId="49" fontId="10" fillId="0" borderId="44" xfId="156" applyNumberFormat="1" applyFont="1" applyBorder="1" applyAlignment="1">
      <alignment horizontal="center" vertical="top"/>
    </xf>
    <xf numFmtId="49" fontId="49" fillId="0" borderId="0" xfId="124" applyNumberFormat="1" applyFont="1" applyAlignment="1">
      <alignment horizontal="right" vertical="top" wrapText="1"/>
    </xf>
    <xf numFmtId="0" fontId="49" fillId="0" borderId="0" xfId="156" applyFont="1" applyAlignment="1">
      <alignment horizontal="left" vertical="top" wrapText="1"/>
    </xf>
    <xf numFmtId="49" fontId="49" fillId="0" borderId="0" xfId="156" applyNumberFormat="1" applyFont="1" applyAlignment="1">
      <alignment horizontal="center" vertical="top"/>
    </xf>
    <xf numFmtId="0" fontId="50" fillId="37" borderId="62" xfId="156" applyFont="1" applyFill="1" applyBorder="1" applyAlignment="1">
      <alignment vertical="top"/>
    </xf>
    <xf numFmtId="49" fontId="10" fillId="0" borderId="46" xfId="124" applyNumberFormat="1" applyFont="1" applyBorder="1" applyAlignment="1">
      <alignment horizontal="right" vertical="top" wrapText="1"/>
    </xf>
    <xf numFmtId="0" fontId="10" fillId="0" borderId="30" xfId="156" applyFont="1" applyBorder="1" applyAlignment="1">
      <alignment horizontal="left" vertical="top" wrapText="1"/>
    </xf>
    <xf numFmtId="0" fontId="10" fillId="0" borderId="30" xfId="156" applyFont="1" applyBorder="1" applyAlignment="1">
      <alignment horizontal="center" vertical="top" wrapText="1"/>
    </xf>
    <xf numFmtId="49" fontId="10" fillId="0" borderId="30" xfId="156" applyNumberFormat="1" applyFont="1" applyBorder="1" applyAlignment="1">
      <alignment horizontal="center" vertical="top"/>
    </xf>
    <xf numFmtId="49" fontId="10" fillId="0" borderId="47" xfId="124" applyNumberFormat="1" applyFont="1" applyBorder="1" applyAlignment="1">
      <alignment horizontal="right" vertical="top" wrapText="1"/>
    </xf>
    <xf numFmtId="0" fontId="10" fillId="0" borderId="32" xfId="156" applyFont="1" applyBorder="1" applyAlignment="1">
      <alignment horizontal="left" vertical="top" wrapText="1"/>
    </xf>
    <xf numFmtId="0" fontId="10" fillId="0" borderId="32" xfId="156" applyFont="1" applyBorder="1" applyAlignment="1">
      <alignment horizontal="center" vertical="top" wrapText="1"/>
    </xf>
    <xf numFmtId="49" fontId="10" fillId="0" borderId="32" xfId="156" applyNumberFormat="1" applyFont="1" applyBorder="1" applyAlignment="1">
      <alignment horizontal="center" vertical="top"/>
    </xf>
    <xf numFmtId="49" fontId="10" fillId="0" borderId="63" xfId="124" applyNumberFormat="1" applyFont="1" applyBorder="1" applyAlignment="1">
      <alignment horizontal="right" vertical="top" wrapText="1"/>
    </xf>
    <xf numFmtId="0" fontId="10" fillId="0" borderId="54" xfId="156" applyFont="1" applyBorder="1" applyAlignment="1">
      <alignment horizontal="left" vertical="top" wrapText="1"/>
    </xf>
    <xf numFmtId="0" fontId="10" fillId="0" borderId="54" xfId="156" applyFont="1" applyBorder="1" applyAlignment="1">
      <alignment horizontal="center" vertical="top" wrapText="1"/>
    </xf>
    <xf numFmtId="49" fontId="10" fillId="0" borderId="54" xfId="156" applyNumberFormat="1" applyFont="1" applyBorder="1" applyAlignment="1">
      <alignment horizontal="center" vertical="top"/>
    </xf>
    <xf numFmtId="49" fontId="10" fillId="0" borderId="48" xfId="124" applyNumberFormat="1" applyFont="1" applyBorder="1" applyAlignment="1">
      <alignment horizontal="right" vertical="top" wrapText="1"/>
    </xf>
    <xf numFmtId="0" fontId="10" fillId="0" borderId="36" xfId="156" applyFont="1" applyBorder="1" applyAlignment="1">
      <alignment horizontal="left" vertical="top" wrapText="1"/>
    </xf>
    <xf numFmtId="0" fontId="10" fillId="0" borderId="36" xfId="156" applyFont="1" applyBorder="1" applyAlignment="1">
      <alignment horizontal="center" vertical="top" wrapText="1"/>
    </xf>
    <xf numFmtId="49" fontId="10" fillId="0" borderId="36" xfId="156" applyNumberFormat="1" applyFont="1" applyBorder="1" applyAlignment="1">
      <alignment horizontal="center" vertical="top"/>
    </xf>
    <xf numFmtId="0" fontId="49" fillId="0" borderId="0" xfId="156" applyFont="1" applyAlignment="1">
      <alignment horizontal="center" vertical="top" wrapText="1"/>
    </xf>
    <xf numFmtId="0" fontId="50" fillId="37" borderId="62" xfId="156" applyFont="1" applyFill="1" applyBorder="1" applyAlignment="1">
      <alignment horizontal="center" vertical="top"/>
    </xf>
    <xf numFmtId="49" fontId="10" fillId="0" borderId="49" xfId="124" applyNumberFormat="1" applyFont="1" applyBorder="1" applyAlignment="1">
      <alignment horizontal="right" vertical="top" wrapText="1"/>
    </xf>
    <xf numFmtId="0" fontId="90" fillId="0" borderId="44" xfId="156" applyFont="1" applyBorder="1" applyAlignment="1">
      <alignment horizontal="left" vertical="top" wrapText="1"/>
    </xf>
    <xf numFmtId="0" fontId="10" fillId="0" borderId="44" xfId="156" applyFont="1" applyBorder="1" applyAlignment="1">
      <alignment horizontal="center" vertical="top" wrapText="1"/>
    </xf>
    <xf numFmtId="0" fontId="91" fillId="0" borderId="50" xfId="156" applyFont="1" applyBorder="1" applyAlignment="1">
      <alignment horizontal="center" vertical="top" wrapText="1"/>
    </xf>
    <xf numFmtId="49" fontId="50" fillId="37" borderId="53" xfId="154" applyNumberFormat="1" applyFont="1" applyFill="1" applyBorder="1" applyAlignment="1">
      <alignment horizontal="right" vertical="top" wrapText="1"/>
    </xf>
    <xf numFmtId="0" fontId="50" fillId="37" borderId="39" xfId="154" applyFont="1" applyFill="1" applyBorder="1" applyAlignment="1">
      <alignment vertical="top" wrapText="1"/>
    </xf>
    <xf numFmtId="4" fontId="10" fillId="37" borderId="39" xfId="154" applyNumberFormat="1" applyFont="1" applyFill="1" applyBorder="1" applyAlignment="1">
      <alignment horizontal="right" vertical="top"/>
    </xf>
    <xf numFmtId="0" fontId="10" fillId="37" borderId="39" xfId="154" applyFont="1" applyFill="1" applyBorder="1" applyAlignment="1">
      <alignment horizontal="left" vertical="top" wrapText="1"/>
    </xf>
    <xf numFmtId="49" fontId="10" fillId="0" borderId="29" xfId="154" applyNumberFormat="1" applyFont="1" applyBorder="1" applyAlignment="1">
      <alignment horizontal="right" vertical="top" wrapText="1"/>
    </xf>
    <xf numFmtId="0" fontId="10" fillId="0" borderId="30" xfId="131" applyFont="1" applyBorder="1" applyAlignment="1">
      <alignment horizontal="left"/>
    </xf>
    <xf numFmtId="4" fontId="10" fillId="39" borderId="30" xfId="154" applyNumberFormat="1" applyFont="1" applyFill="1" applyBorder="1" applyAlignment="1">
      <alignment horizontal="right" vertical="top"/>
    </xf>
    <xf numFmtId="49" fontId="10" fillId="0" borderId="30" xfId="156" applyNumberFormat="1" applyFont="1" applyBorder="1" applyAlignment="1">
      <alignment horizontal="center" vertical="top" wrapText="1"/>
    </xf>
    <xf numFmtId="49" fontId="10" fillId="0" borderId="33" xfId="154" applyNumberFormat="1" applyFont="1" applyBorder="1" applyAlignment="1">
      <alignment horizontal="right" vertical="top" wrapText="1"/>
    </xf>
    <xf numFmtId="0" fontId="10" fillId="0" borderId="32" xfId="131" applyFont="1" applyBorder="1" applyAlignment="1">
      <alignment horizontal="left"/>
    </xf>
    <xf numFmtId="4" fontId="10" fillId="39" borderId="32" xfId="154" applyNumberFormat="1" applyFont="1" applyFill="1" applyBorder="1" applyAlignment="1">
      <alignment horizontal="right" vertical="top"/>
    </xf>
    <xf numFmtId="49" fontId="10" fillId="0" borderId="32" xfId="156" applyNumberFormat="1" applyFont="1" applyBorder="1" applyAlignment="1">
      <alignment horizontal="center" vertical="top" wrapText="1"/>
    </xf>
    <xf numFmtId="0" fontId="10" fillId="39" borderId="32" xfId="156" applyFont="1" applyFill="1" applyBorder="1" applyAlignment="1">
      <alignment horizontal="left" vertical="top" wrapText="1"/>
    </xf>
    <xf numFmtId="49" fontId="10" fillId="0" borderId="33" xfId="124" applyNumberFormat="1" applyFont="1" applyBorder="1" applyAlignment="1">
      <alignment horizontal="right" vertical="top" wrapText="1"/>
    </xf>
    <xf numFmtId="0" fontId="90" fillId="0" borderId="32" xfId="148" applyFont="1" applyBorder="1" applyAlignment="1">
      <alignment wrapText="1"/>
    </xf>
    <xf numFmtId="49" fontId="10" fillId="0" borderId="41" xfId="124" applyNumberFormat="1" applyFont="1" applyBorder="1" applyAlignment="1">
      <alignment horizontal="right" vertical="top" wrapText="1"/>
    </xf>
    <xf numFmtId="0" fontId="10" fillId="39" borderId="36" xfId="156" applyFont="1" applyFill="1" applyBorder="1" applyAlignment="1">
      <alignment horizontal="left" vertical="top" wrapText="1"/>
    </xf>
    <xf numFmtId="49" fontId="10" fillId="0" borderId="36" xfId="156" applyNumberFormat="1" applyFont="1" applyBorder="1" applyAlignment="1">
      <alignment horizontal="center" vertical="top" wrapText="1"/>
    </xf>
    <xf numFmtId="0" fontId="9" fillId="0" borderId="38" xfId="150" applyFont="1" applyBorder="1" applyAlignment="1">
      <alignment vertical="center"/>
    </xf>
    <xf numFmtId="0" fontId="63" fillId="0" borderId="27" xfId="150" applyFont="1" applyBorder="1" applyAlignment="1">
      <alignment vertical="center"/>
    </xf>
    <xf numFmtId="0" fontId="63" fillId="0" borderId="28" xfId="150" applyFont="1" applyBorder="1" applyAlignment="1">
      <alignment vertical="center"/>
    </xf>
    <xf numFmtId="0" fontId="50" fillId="37" borderId="62" xfId="156" applyFont="1" applyFill="1" applyBorder="1" applyAlignment="1" applyProtection="1">
      <alignment vertical="top"/>
      <protection locked="0"/>
    </xf>
    <xf numFmtId="0" fontId="50" fillId="37" borderId="76" xfId="156" applyFont="1" applyFill="1" applyBorder="1" applyAlignment="1" applyProtection="1">
      <alignment vertical="top"/>
      <protection locked="0"/>
    </xf>
    <xf numFmtId="49" fontId="90" fillId="0" borderId="34" xfId="1" applyNumberFormat="1" applyFont="1" applyBorder="1" applyAlignment="1" applyProtection="1">
      <alignment horizontal="left" vertical="top" wrapText="1"/>
      <protection locked="0"/>
    </xf>
    <xf numFmtId="0" fontId="49" fillId="37" borderId="38" xfId="147" applyFont="1" applyFill="1" applyBorder="1" applyAlignment="1">
      <alignment horizontal="right"/>
    </xf>
    <xf numFmtId="0" fontId="49" fillId="37" borderId="39" xfId="147" applyFont="1" applyFill="1" applyBorder="1"/>
    <xf numFmtId="0" fontId="49" fillId="37" borderId="39" xfId="147" applyFont="1" applyFill="1" applyBorder="1" applyAlignment="1">
      <alignment horizontal="center"/>
    </xf>
    <xf numFmtId="0" fontId="49" fillId="37" borderId="35" xfId="147" applyFont="1" applyFill="1" applyBorder="1"/>
    <xf numFmtId="0" fontId="50" fillId="37" borderId="42" xfId="156" applyFont="1" applyFill="1" applyBorder="1" applyAlignment="1">
      <alignment horizontal="right" vertical="top"/>
    </xf>
    <xf numFmtId="0" fontId="8" fillId="37" borderId="0" xfId="156" applyFont="1" applyFill="1" applyAlignment="1">
      <alignment horizontal="center" vertical="top"/>
    </xf>
    <xf numFmtId="0" fontId="50" fillId="37" borderId="0" xfId="156" applyFont="1" applyFill="1" applyAlignment="1">
      <alignment horizontal="center" vertical="top"/>
    </xf>
    <xf numFmtId="0" fontId="50" fillId="37" borderId="56" xfId="156" applyFont="1" applyFill="1" applyBorder="1" applyAlignment="1">
      <alignment vertical="top"/>
    </xf>
    <xf numFmtId="0" fontId="60" fillId="37" borderId="27" xfId="156" applyFont="1" applyFill="1" applyBorder="1" applyAlignment="1">
      <alignment horizontal="center" vertical="top"/>
    </xf>
    <xf numFmtId="0" fontId="50" fillId="37" borderId="62" xfId="156" applyFont="1" applyFill="1" applyBorder="1" applyAlignment="1">
      <alignment horizontal="center" vertical="top" wrapText="1"/>
    </xf>
    <xf numFmtId="49" fontId="10" fillId="0" borderId="29" xfId="124" applyNumberFormat="1" applyFont="1" applyBorder="1" applyAlignment="1">
      <alignment horizontal="right" vertical="top" wrapText="1"/>
    </xf>
    <xf numFmtId="0" fontId="10" fillId="0" borderId="50" xfId="156" applyFont="1" applyBorder="1" applyAlignment="1">
      <alignment horizontal="left" vertical="top" wrapText="1"/>
    </xf>
    <xf numFmtId="49" fontId="10" fillId="0" borderId="50" xfId="156" applyNumberFormat="1" applyFont="1" applyBorder="1" applyAlignment="1">
      <alignment horizontal="center" vertical="top"/>
    </xf>
    <xf numFmtId="49" fontId="50" fillId="37" borderId="53" xfId="153" applyNumberFormat="1" applyFont="1" applyFill="1" applyBorder="1" applyAlignment="1">
      <alignment horizontal="right" vertical="top" wrapText="1"/>
    </xf>
    <xf numFmtId="0" fontId="50" fillId="37" borderId="39" xfId="153" applyFont="1" applyFill="1" applyBorder="1" applyAlignment="1">
      <alignment vertical="top" wrapText="1"/>
    </xf>
    <xf numFmtId="49" fontId="10" fillId="37" borderId="39" xfId="153" applyNumberFormat="1" applyFont="1" applyFill="1" applyBorder="1" applyAlignment="1">
      <alignment horizontal="center" vertical="top" wrapText="1"/>
    </xf>
    <xf numFmtId="49" fontId="10" fillId="0" borderId="29" xfId="155" applyNumberFormat="1" applyFont="1" applyBorder="1" applyAlignment="1">
      <alignment horizontal="right" vertical="top" wrapText="1"/>
    </xf>
    <xf numFmtId="0" fontId="10" fillId="0" borderId="30" xfId="130" applyFont="1" applyBorder="1" applyAlignment="1">
      <alignment horizontal="left"/>
    </xf>
    <xf numFmtId="49" fontId="10" fillId="0" borderId="30" xfId="153" applyNumberFormat="1" applyFont="1" applyBorder="1" applyAlignment="1">
      <alignment horizontal="center" vertical="top" wrapText="1"/>
    </xf>
    <xf numFmtId="49" fontId="10" fillId="0" borderId="33" xfId="155" applyNumberFormat="1" applyFont="1" applyBorder="1" applyAlignment="1">
      <alignment horizontal="right" vertical="top" wrapText="1"/>
    </xf>
    <xf numFmtId="49" fontId="10" fillId="0" borderId="32" xfId="153" applyNumberFormat="1" applyFont="1" applyBorder="1" applyAlignment="1">
      <alignment horizontal="center" vertical="top" wrapText="1"/>
    </xf>
    <xf numFmtId="49" fontId="10" fillId="38" borderId="33" xfId="124" applyNumberFormat="1" applyFont="1" applyFill="1" applyBorder="1" applyAlignment="1">
      <alignment horizontal="right" vertical="top" wrapText="1"/>
    </xf>
    <xf numFmtId="0" fontId="10" fillId="38" borderId="32" xfId="156" applyFont="1" applyFill="1" applyBorder="1" applyAlignment="1">
      <alignment horizontal="left" vertical="top" wrapText="1"/>
    </xf>
    <xf numFmtId="0" fontId="10" fillId="0" borderId="32" xfId="156" applyFont="1" applyBorder="1" applyAlignment="1">
      <alignment wrapText="1"/>
    </xf>
    <xf numFmtId="49" fontId="10" fillId="0" borderId="0" xfId="124" applyNumberFormat="1" applyFont="1" applyAlignment="1">
      <alignment horizontal="right" vertical="top" wrapText="1"/>
    </xf>
    <xf numFmtId="0" fontId="10" fillId="0" borderId="0" xfId="156" applyFont="1" applyAlignment="1">
      <alignment horizontal="left" vertical="top" wrapText="1"/>
    </xf>
    <xf numFmtId="49" fontId="10" fillId="0" borderId="0" xfId="156" applyNumberFormat="1" applyFont="1" applyAlignment="1">
      <alignment horizontal="center" vertical="top"/>
    </xf>
    <xf numFmtId="49" fontId="10" fillId="0" borderId="0" xfId="1" applyNumberFormat="1" applyFont="1" applyBorder="1" applyAlignment="1" applyProtection="1">
      <alignment horizontal="left" vertical="top" wrapText="1"/>
    </xf>
    <xf numFmtId="0" fontId="0" fillId="0" borderId="0" xfId="0"/>
    <xf numFmtId="7" fontId="47" fillId="0" borderId="38" xfId="151" applyNumberFormat="1" applyFont="1" applyBorder="1" applyAlignment="1" applyProtection="1">
      <alignment horizontal="right" vertical="center" wrapText="1"/>
      <protection locked="0"/>
    </xf>
    <xf numFmtId="7" fontId="47" fillId="0" borderId="39" xfId="151" applyNumberFormat="1" applyFont="1" applyBorder="1" applyAlignment="1" applyProtection="1">
      <alignment horizontal="right" vertical="center" wrapText="1"/>
      <protection locked="0"/>
    </xf>
    <xf numFmtId="7" fontId="47" fillId="0" borderId="40" xfId="151" applyNumberFormat="1" applyFont="1" applyBorder="1" applyAlignment="1" applyProtection="1">
      <alignment horizontal="right" vertical="center" wrapText="1"/>
      <protection locked="0"/>
    </xf>
    <xf numFmtId="7" fontId="47" fillId="0" borderId="27" xfId="151" applyNumberFormat="1" applyFont="1" applyBorder="1" applyAlignment="1" applyProtection="1">
      <alignment horizontal="right" vertical="center" wrapText="1"/>
      <protection locked="0"/>
    </xf>
    <xf numFmtId="0" fontId="60" fillId="37" borderId="40" xfId="151" applyFont="1" applyFill="1" applyBorder="1" applyAlignment="1">
      <alignment horizontal="left" wrapText="1"/>
    </xf>
    <xf numFmtId="0" fontId="60" fillId="37" borderId="27" xfId="151" applyFont="1" applyFill="1" applyBorder="1" applyAlignment="1">
      <alignment horizontal="left" wrapText="1"/>
    </xf>
    <xf numFmtId="0" fontId="60" fillId="37" borderId="28" xfId="151" applyFont="1" applyFill="1" applyBorder="1" applyAlignment="1">
      <alignment horizontal="left" wrapText="1"/>
    </xf>
    <xf numFmtId="0" fontId="50" fillId="0" borderId="0" xfId="151" applyFont="1" applyAlignment="1">
      <alignment horizontal="left" vertical="center"/>
    </xf>
    <xf numFmtId="0" fontId="50" fillId="0" borderId="56" xfId="151" applyFont="1" applyBorder="1" applyAlignment="1">
      <alignment horizontal="left" vertical="center"/>
    </xf>
    <xf numFmtId="0" fontId="63" fillId="0" borderId="77" xfId="151" applyFont="1" applyBorder="1" applyAlignment="1">
      <alignment horizontal="center" vertical="center" wrapText="1"/>
    </xf>
    <xf numFmtId="0" fontId="63" fillId="0" borderId="78" xfId="151" applyFont="1" applyBorder="1" applyAlignment="1">
      <alignment horizontal="center" vertical="center" wrapText="1"/>
    </xf>
    <xf numFmtId="7" fontId="47" fillId="0" borderId="39" xfId="151" applyNumberFormat="1" applyFont="1" applyBorder="1" applyAlignment="1" applyProtection="1">
      <alignment horizontal="center" vertical="center" wrapText="1"/>
      <protection locked="0"/>
    </xf>
    <xf numFmtId="7" fontId="47" fillId="0" borderId="35" xfId="151" applyNumberFormat="1" applyFont="1" applyBorder="1" applyAlignment="1" applyProtection="1">
      <alignment horizontal="center" vertical="center" wrapText="1"/>
      <protection locked="0"/>
    </xf>
    <xf numFmtId="7" fontId="47" fillId="0" borderId="27" xfId="151" applyNumberFormat="1" applyFont="1" applyBorder="1" applyAlignment="1" applyProtection="1">
      <alignment horizontal="center" vertical="center" wrapText="1"/>
      <protection locked="0"/>
    </xf>
    <xf numFmtId="7" fontId="47" fillId="0" borderId="28" xfId="151" applyNumberFormat="1" applyFont="1" applyBorder="1" applyAlignment="1" applyProtection="1">
      <alignment horizontal="center" vertical="center" wrapText="1"/>
      <protection locked="0"/>
    </xf>
    <xf numFmtId="0" fontId="50" fillId="0" borderId="0" xfId="156" applyFont="1" applyAlignment="1">
      <alignment horizontal="left" vertical="top" wrapText="1"/>
    </xf>
    <xf numFmtId="44" fontId="47" fillId="0" borderId="38" xfId="151" applyNumberFormat="1" applyFont="1" applyBorder="1" applyAlignment="1" applyProtection="1">
      <alignment horizontal="center" vertical="center"/>
      <protection locked="0"/>
    </xf>
    <xf numFmtId="7" fontId="47" fillId="0" borderId="35" xfId="151" applyNumberFormat="1" applyFont="1" applyBorder="1" applyAlignment="1" applyProtection="1">
      <alignment horizontal="center" vertical="center"/>
      <protection locked="0"/>
    </xf>
    <xf numFmtId="7" fontId="47" fillId="0" borderId="40" xfId="151" applyNumberFormat="1" applyFont="1" applyBorder="1" applyAlignment="1" applyProtection="1">
      <alignment horizontal="center" vertical="center"/>
      <protection locked="0"/>
    </xf>
    <xf numFmtId="7" fontId="47" fillId="0" borderId="28" xfId="151" applyNumberFormat="1" applyFont="1" applyBorder="1" applyAlignment="1" applyProtection="1">
      <alignment horizontal="center" vertical="center"/>
      <protection locked="0"/>
    </xf>
  </cellXfs>
  <cellStyles count="190">
    <cellStyle name="=C:\WINNT\SYSTEM32\COMMAND.COM" xfId="1" xr:uid="{00000000-0005-0000-0000-000000000000}"/>
    <cellStyle name="20 % - Akzent1" xfId="2" builtinId="30" customBuiltin="1"/>
    <cellStyle name="20 % - Akzent2" xfId="3" builtinId="34" customBuiltin="1"/>
    <cellStyle name="20 % - Akzent3" xfId="4" builtinId="38" customBuiltin="1"/>
    <cellStyle name="20 % - Akzent4" xfId="5" builtinId="42" customBuiltin="1"/>
    <cellStyle name="20 % - Akzent5" xfId="6" builtinId="46" customBuiltin="1"/>
    <cellStyle name="20 % - Akzent6" xfId="7" builtinId="50" customBuiltin="1"/>
    <cellStyle name="20% - Accent1" xfId="8" xr:uid="{00000000-0005-0000-0000-000007000000}"/>
    <cellStyle name="20% - Accent2" xfId="9" xr:uid="{00000000-0005-0000-0000-000008000000}"/>
    <cellStyle name="20% - Accent3" xfId="10" xr:uid="{00000000-0005-0000-0000-000009000000}"/>
    <cellStyle name="20% - Accent4" xfId="11" xr:uid="{00000000-0005-0000-0000-00000A000000}"/>
    <cellStyle name="20% - Accent5" xfId="12" xr:uid="{00000000-0005-0000-0000-00000B000000}"/>
    <cellStyle name="20% - Accent6" xfId="13" xr:uid="{00000000-0005-0000-0000-00000C000000}"/>
    <cellStyle name="20% - Akzent1" xfId="14" xr:uid="{00000000-0005-0000-0000-00000D000000}"/>
    <cellStyle name="20% - Akzent2" xfId="15" xr:uid="{00000000-0005-0000-0000-00000E000000}"/>
    <cellStyle name="20% - Akzent3" xfId="16" xr:uid="{00000000-0005-0000-0000-00000F000000}"/>
    <cellStyle name="20% - Akzent4" xfId="17" xr:uid="{00000000-0005-0000-0000-000010000000}"/>
    <cellStyle name="20% - Akzent5" xfId="18" xr:uid="{00000000-0005-0000-0000-000011000000}"/>
    <cellStyle name="20% - Akzent6" xfId="19" xr:uid="{00000000-0005-0000-0000-000012000000}"/>
    <cellStyle name="40 % - Akzent1" xfId="20" builtinId="31" customBuiltin="1"/>
    <cellStyle name="40 % - Akzent2" xfId="21" builtinId="35" customBuiltin="1"/>
    <cellStyle name="40 % - Akzent3" xfId="22" builtinId="39" customBuiltin="1"/>
    <cellStyle name="40 % - Akzent4" xfId="23" builtinId="43" customBuiltin="1"/>
    <cellStyle name="40 % - Akzent5" xfId="24" builtinId="47" customBuiltin="1"/>
    <cellStyle name="40 % - Akzent6" xfId="25" builtinId="51" customBuiltin="1"/>
    <cellStyle name="40% - Accent1" xfId="26" xr:uid="{00000000-0005-0000-0000-000019000000}"/>
    <cellStyle name="40% - Accent2" xfId="27" xr:uid="{00000000-0005-0000-0000-00001A000000}"/>
    <cellStyle name="40% - Accent3" xfId="28" xr:uid="{00000000-0005-0000-0000-00001B000000}"/>
    <cellStyle name="40% - Accent4" xfId="29" xr:uid="{00000000-0005-0000-0000-00001C000000}"/>
    <cellStyle name="40% - Accent5" xfId="30" xr:uid="{00000000-0005-0000-0000-00001D000000}"/>
    <cellStyle name="40% - Accent6" xfId="31" xr:uid="{00000000-0005-0000-0000-00001E000000}"/>
    <cellStyle name="40% - Akzent1" xfId="32" xr:uid="{00000000-0005-0000-0000-00001F000000}"/>
    <cellStyle name="40% - Akzent2" xfId="33" xr:uid="{00000000-0005-0000-0000-000020000000}"/>
    <cellStyle name="40% - Akzent3" xfId="34" xr:uid="{00000000-0005-0000-0000-000021000000}"/>
    <cellStyle name="40% - Akzent4" xfId="35" xr:uid="{00000000-0005-0000-0000-000022000000}"/>
    <cellStyle name="40% - Akzent5" xfId="36" xr:uid="{00000000-0005-0000-0000-000023000000}"/>
    <cellStyle name="40% - Akzent6" xfId="37" xr:uid="{00000000-0005-0000-0000-000024000000}"/>
    <cellStyle name="60 % - Akzent1" xfId="38" builtinId="32" customBuiltin="1"/>
    <cellStyle name="60 % - Akzent2" xfId="39" builtinId="36" customBuiltin="1"/>
    <cellStyle name="60 % - Akzent3" xfId="40" builtinId="40" customBuiltin="1"/>
    <cellStyle name="60 % - Akzent4" xfId="41" builtinId="44" customBuiltin="1"/>
    <cellStyle name="60 % - Akzent5" xfId="42" builtinId="48" customBuiltin="1"/>
    <cellStyle name="60 % - Akzent6" xfId="43" builtinId="52" customBuiltin="1"/>
    <cellStyle name="60% - Accent1" xfId="44" xr:uid="{00000000-0005-0000-0000-00002B000000}"/>
    <cellStyle name="60% - Accent2" xfId="45" xr:uid="{00000000-0005-0000-0000-00002C000000}"/>
    <cellStyle name="60% - Accent3" xfId="46" xr:uid="{00000000-0005-0000-0000-00002D000000}"/>
    <cellStyle name="60% - Accent4" xfId="47" xr:uid="{00000000-0005-0000-0000-00002E000000}"/>
    <cellStyle name="60% - Accent5" xfId="48" xr:uid="{00000000-0005-0000-0000-00002F000000}"/>
    <cellStyle name="60% - Accent6" xfId="49" xr:uid="{00000000-0005-0000-0000-000030000000}"/>
    <cellStyle name="60% - Akzent1" xfId="50" xr:uid="{00000000-0005-0000-0000-000031000000}"/>
    <cellStyle name="60% - Akzent2" xfId="51" xr:uid="{00000000-0005-0000-0000-000032000000}"/>
    <cellStyle name="60% - Akzent3" xfId="52" xr:uid="{00000000-0005-0000-0000-000033000000}"/>
    <cellStyle name="60% - Akzent4" xfId="53" xr:uid="{00000000-0005-0000-0000-000034000000}"/>
    <cellStyle name="60% - Akzent5" xfId="54" xr:uid="{00000000-0005-0000-0000-000035000000}"/>
    <cellStyle name="60% - Akzent6" xfId="55" xr:uid="{00000000-0005-0000-0000-000036000000}"/>
    <cellStyle name="Accent1" xfId="56" xr:uid="{00000000-0005-0000-0000-000037000000}"/>
    <cellStyle name="Accent2" xfId="57" xr:uid="{00000000-0005-0000-0000-000038000000}"/>
    <cellStyle name="Accent3" xfId="58" xr:uid="{00000000-0005-0000-0000-000039000000}"/>
    <cellStyle name="Accent4" xfId="59" xr:uid="{00000000-0005-0000-0000-00003A000000}"/>
    <cellStyle name="Accent5" xfId="60" xr:uid="{00000000-0005-0000-0000-00003B000000}"/>
    <cellStyle name="Accent6" xfId="61" xr:uid="{00000000-0005-0000-0000-00003C000000}"/>
    <cellStyle name="Akzent1" xfId="62" builtinId="29" customBuiltin="1"/>
    <cellStyle name="Akzent1 2" xfId="63" xr:uid="{00000000-0005-0000-0000-00003E000000}"/>
    <cellStyle name="Akzent2" xfId="64" builtinId="33" customBuiltin="1"/>
    <cellStyle name="Akzent2 2" xfId="65" xr:uid="{00000000-0005-0000-0000-000040000000}"/>
    <cellStyle name="Akzent3" xfId="66" builtinId="37" customBuiltin="1"/>
    <cellStyle name="Akzent3 2" xfId="67" xr:uid="{00000000-0005-0000-0000-000042000000}"/>
    <cellStyle name="Akzent4" xfId="68" builtinId="41" customBuiltin="1"/>
    <cellStyle name="Akzent4 2" xfId="69" xr:uid="{00000000-0005-0000-0000-000044000000}"/>
    <cellStyle name="Akzent5" xfId="70" builtinId="45" customBuiltin="1"/>
    <cellStyle name="Akzent5 2" xfId="71" xr:uid="{00000000-0005-0000-0000-000046000000}"/>
    <cellStyle name="Akzent6" xfId="72" builtinId="49" customBuiltin="1"/>
    <cellStyle name="Akzent6 2" xfId="73" xr:uid="{00000000-0005-0000-0000-000048000000}"/>
    <cellStyle name="Ausgabe" xfId="74" builtinId="21" customBuiltin="1"/>
    <cellStyle name="Ausgabe 2" xfId="75" xr:uid="{00000000-0005-0000-0000-00004A000000}"/>
    <cellStyle name="Bad" xfId="76" xr:uid="{00000000-0005-0000-0000-00004B000000}"/>
    <cellStyle name="Berechnung" xfId="77" builtinId="22" customBuiltin="1"/>
    <cellStyle name="Berechnung 2" xfId="78" xr:uid="{00000000-0005-0000-0000-00004D000000}"/>
    <cellStyle name="Calculation" xfId="79" xr:uid="{00000000-0005-0000-0000-00004E000000}"/>
    <cellStyle name="Check Cell" xfId="80" xr:uid="{00000000-0005-0000-0000-00004F000000}"/>
    <cellStyle name="Eingabe" xfId="81" builtinId="20" customBuiltin="1"/>
    <cellStyle name="Eingabe 2" xfId="82" xr:uid="{00000000-0005-0000-0000-000051000000}"/>
    <cellStyle name="Eingabe 2 2" xfId="83" xr:uid="{00000000-0005-0000-0000-000052000000}"/>
    <cellStyle name="Eingabe 2 3" xfId="84" xr:uid="{00000000-0005-0000-0000-000053000000}"/>
    <cellStyle name="Eingabe 2_ Gesamtbeladung GW-L2 Zörbig" xfId="85" xr:uid="{00000000-0005-0000-0000-000054000000}"/>
    <cellStyle name="Ergebnis" xfId="86" builtinId="25" customBuiltin="1"/>
    <cellStyle name="Ergebnis 1" xfId="87" xr:uid="{00000000-0005-0000-0000-000056000000}"/>
    <cellStyle name="Ergebnis 2" xfId="88" xr:uid="{00000000-0005-0000-0000-000057000000}"/>
    <cellStyle name="Ergebnis 3" xfId="89" xr:uid="{00000000-0005-0000-0000-000058000000}"/>
    <cellStyle name="Erklärender Text" xfId="90" builtinId="53" customBuiltin="1"/>
    <cellStyle name="Erklärender Text 2" xfId="91" xr:uid="{00000000-0005-0000-0000-00005A000000}"/>
    <cellStyle name="Euro" xfId="92" xr:uid="{00000000-0005-0000-0000-00005B000000}"/>
    <cellStyle name="Euro 2" xfId="93" xr:uid="{00000000-0005-0000-0000-00005C000000}"/>
    <cellStyle name="Euro_Aufbau+Lagerung" xfId="94" xr:uid="{00000000-0005-0000-0000-00005D000000}"/>
    <cellStyle name="Explanatory Text" xfId="95" xr:uid="{00000000-0005-0000-0000-00005E000000}"/>
    <cellStyle name="Good" xfId="96" xr:uid="{00000000-0005-0000-0000-00005F000000}"/>
    <cellStyle name="Gut" xfId="97" builtinId="26" customBuiltin="1"/>
    <cellStyle name="Gut 1" xfId="98" xr:uid="{00000000-0005-0000-0000-000061000000}"/>
    <cellStyle name="Gut 2" xfId="99" xr:uid="{00000000-0005-0000-0000-000062000000}"/>
    <cellStyle name="Gut 2 2" xfId="100" xr:uid="{00000000-0005-0000-0000-000063000000}"/>
    <cellStyle name="Gut 2 3" xfId="101" xr:uid="{00000000-0005-0000-0000-000064000000}"/>
    <cellStyle name="Gut 2_ Gesamtbeladung GW-L2 Zörbig" xfId="102" xr:uid="{00000000-0005-0000-0000-000065000000}"/>
    <cellStyle name="Heading 1" xfId="103" xr:uid="{00000000-0005-0000-0000-000066000000}"/>
    <cellStyle name="Heading 2" xfId="104" xr:uid="{00000000-0005-0000-0000-000067000000}"/>
    <cellStyle name="Heading 3" xfId="105" xr:uid="{00000000-0005-0000-0000-000068000000}"/>
    <cellStyle name="Heading 4" xfId="106" xr:uid="{00000000-0005-0000-0000-000069000000}"/>
    <cellStyle name="Input" xfId="107" xr:uid="{00000000-0005-0000-0000-00006A000000}"/>
    <cellStyle name="Komma 2" xfId="108" xr:uid="{00000000-0005-0000-0000-00006B000000}"/>
    <cellStyle name="Linked Cell" xfId="109" xr:uid="{00000000-0005-0000-0000-00006C000000}"/>
    <cellStyle name="Neutral" xfId="110" builtinId="28" customBuiltin="1"/>
    <cellStyle name="Neutral 1" xfId="111" xr:uid="{00000000-0005-0000-0000-00006E000000}"/>
    <cellStyle name="Neutral 2" xfId="112" xr:uid="{00000000-0005-0000-0000-00006F000000}"/>
    <cellStyle name="Neutral 2 2" xfId="113" xr:uid="{00000000-0005-0000-0000-000070000000}"/>
    <cellStyle name="Neutral 2 3" xfId="114" xr:uid="{00000000-0005-0000-0000-000071000000}"/>
    <cellStyle name="Neutral 2_ Gesamtbeladung GW-L2 Zörbig" xfId="115" xr:uid="{00000000-0005-0000-0000-000072000000}"/>
    <cellStyle name="Note" xfId="116" xr:uid="{00000000-0005-0000-0000-000073000000}"/>
    <cellStyle name="Notiz" xfId="117" builtinId="10" customBuiltin="1"/>
    <cellStyle name="Notiz 1" xfId="118" xr:uid="{00000000-0005-0000-0000-000075000000}"/>
    <cellStyle name="Notiz 2" xfId="119" xr:uid="{00000000-0005-0000-0000-000076000000}"/>
    <cellStyle name="Output" xfId="120" xr:uid="{00000000-0005-0000-0000-000077000000}"/>
    <cellStyle name="Schlecht" xfId="121" builtinId="27" customBuiltin="1"/>
    <cellStyle name="Schlecht 1" xfId="122" xr:uid="{00000000-0005-0000-0000-000079000000}"/>
    <cellStyle name="Schlecht 2" xfId="123" xr:uid="{00000000-0005-0000-0000-00007A000000}"/>
    <cellStyle name="Standard" xfId="0" builtinId="0"/>
    <cellStyle name="Standard 2" xfId="124" xr:uid="{00000000-0005-0000-0000-00007C000000}"/>
    <cellStyle name="Standard 2 2" xfId="125" xr:uid="{00000000-0005-0000-0000-00007D000000}"/>
    <cellStyle name="Standard 2 3" xfId="126" xr:uid="{00000000-0005-0000-0000-00007E000000}"/>
    <cellStyle name="Standard 2_ Gesamtbeladung GW-L2 Zörbig" xfId="127" xr:uid="{00000000-0005-0000-0000-00007F000000}"/>
    <cellStyle name="Standard 2_Anschreiben" xfId="128" xr:uid="{00000000-0005-0000-0000-000080000000}"/>
    <cellStyle name="Standard 2_Anschreiben_#FFW-Niederwiesa-LV-TLF4000-Staffel-V04-27-10-2024" xfId="129" xr:uid="{00000000-0005-0000-0000-000081000000}"/>
    <cellStyle name="Standard 2_Anschreiben_#FFW-Niederwiesa-LV-TLF4000-Staffel-V04-27-10-2024_#FFW-Niederwiesa-LV-TLF4000-Staffel-V06-Gesamtbeladung-in-DIN-Form(Basis-15-11-2024)-12-12-2024" xfId="130" xr:uid="{00000000-0005-0000-0000-000082000000}"/>
    <cellStyle name="Standard 2_Anschreiben_#FFW-Niederwiesa-LV-TLF4000-Staffel-V04-27-10-2024_#FFW-Niederwiesa-LV-TLF4000-Staffel-V07-Gesamtbeladung-in-DIN-Form(Basis-15-11-2024)-12-12-2024" xfId="131" xr:uid="{00000000-0005-0000-0000-000083000000}"/>
    <cellStyle name="Standard 3" xfId="132" xr:uid="{00000000-0005-0000-0000-000084000000}"/>
    <cellStyle name="Standard 3 2" xfId="133" xr:uid="{00000000-0005-0000-0000-000085000000}"/>
    <cellStyle name="Standard 3 3" xfId="134" xr:uid="{00000000-0005-0000-0000-000086000000}"/>
    <cellStyle name="Standard 3_ Gesamtbeladung GW-L2 Zörbig" xfId="135" xr:uid="{00000000-0005-0000-0000-000087000000}"/>
    <cellStyle name="Standard 4" xfId="136" xr:uid="{00000000-0005-0000-0000-000088000000}"/>
    <cellStyle name="Standard 4 2" xfId="137" xr:uid="{00000000-0005-0000-0000-000089000000}"/>
    <cellStyle name="Standard 4 3" xfId="138" xr:uid="{00000000-0005-0000-0000-00008A000000}"/>
    <cellStyle name="Standard 4 3 2" xfId="139" xr:uid="{00000000-0005-0000-0000-00008B000000}"/>
    <cellStyle name="Standard 4 3_ Gesamtbeladung GW-L2 Zörbig" xfId="140" xr:uid="{00000000-0005-0000-0000-00008C000000}"/>
    <cellStyle name="Standard 4 4" xfId="141" xr:uid="{00000000-0005-0000-0000-00008D000000}"/>
    <cellStyle name="Standard 4_ Gesamtbeladung GW-L2 Zörbig" xfId="142" xr:uid="{00000000-0005-0000-0000-00008E000000}"/>
    <cellStyle name="Standard 5" xfId="143" xr:uid="{00000000-0005-0000-0000-00008F000000}"/>
    <cellStyle name="Standard 6" xfId="144" xr:uid="{00000000-0005-0000-0000-000090000000}"/>
    <cellStyle name="Standard 7" xfId="145" xr:uid="{00000000-0005-0000-0000-000091000000}"/>
    <cellStyle name="Standard_#FFW-Niederwiesa-LV-TLF4000-Staffel-V00-(von-FFW-Niederwiesa)-b-07-10-2024" xfId="146" xr:uid="{00000000-0005-0000-0000-000092000000}"/>
    <cellStyle name="Standard_#FFW-Niederwiesa-LV-TLF4000-Staffel-V06-Gesamtbeladung-in-DIN-Form(Basis-15-11-2024)-12-12-2024" xfId="147" xr:uid="{00000000-0005-0000-0000-000093000000}"/>
    <cellStyle name="Standard_#FFW-Niederwiesa-LV-TLF4000-Staffel-V07-Gesamtbeladung-in-DIN-Form(Basis-15-11-2024)-12-12-2024" xfId="148" xr:uid="{00000000-0005-0000-0000-000094000000}"/>
    <cellStyle name="Standard_Aufbau" xfId="149" xr:uid="{00000000-0005-0000-0000-000096000000}"/>
    <cellStyle name="Standard_Fahrgestell" xfId="150" xr:uid="{00000000-0005-0000-0000-000097000000}"/>
    <cellStyle name="Standard_Fahrgestell_1" xfId="151" xr:uid="{00000000-0005-0000-0000-000098000000}"/>
    <cellStyle name="Standard_Fahrgestell_Aufbau+Lagerung" xfId="152" xr:uid="{00000000-0005-0000-0000-000099000000}"/>
    <cellStyle name="Standard_Gesamtbeladung_1_#FFW-Niederwiesa-LV-TLF4000-Staffel-V06-Gesamtbeladung-in-DIN-Form(Basis-15-11-2024)-12-12-2024" xfId="153" xr:uid="{00000000-0005-0000-0000-00009A000000}"/>
    <cellStyle name="Standard_Gesamtbeladung_1_#FFW-Niederwiesa-LV-TLF4000-Staffel-V07-Gesamtbeladung-in-DIN-Form(Basis-15-11-2024)-12-12-2024" xfId="154" xr:uid="{00000000-0005-0000-0000-00009B000000}"/>
    <cellStyle name="Standard_Gesamtbeladung_1_Gesamtbeladung (2)" xfId="155" xr:uid="{00000000-0005-0000-0000-00009C000000}"/>
    <cellStyle name="Standard_Gesamtbeladung_2" xfId="156" xr:uid="{00000000-0005-0000-0000-00009D000000}"/>
    <cellStyle name="Standard_Los 1_LOS_1_Fahrgestell " xfId="157" xr:uid="{00000000-0005-0000-0000-0000A0000000}"/>
    <cellStyle name="Standard_Los 2" xfId="158" xr:uid="{00000000-0005-0000-0000-0000A1000000}"/>
    <cellStyle name="Standard_Los 2, Pos. 1 - Aufbau" xfId="159" xr:uid="{00000000-0005-0000-0000-0000A2000000}"/>
    <cellStyle name="Standard_Los 2, Pos. 1 - Aufbau_1" xfId="160" xr:uid="{00000000-0005-0000-0000-0000A3000000}"/>
    <cellStyle name="Standard_Los 3" xfId="161" xr:uid="{00000000-0005-0000-0000-0000A4000000}"/>
    <cellStyle name="Standard_LOS_2_TEIL_1_Aufbau" xfId="162" xr:uid="{00000000-0005-0000-0000-0000A5000000}"/>
    <cellStyle name="Standard_Tabelle1_#FFW-Niederwiesa-LV-TLF4000-Staffel-V00-(von-FFW-Niederwiesa)-b-07-10-2024" xfId="163" xr:uid="{00000000-0005-0000-0000-0000A7000000}"/>
    <cellStyle name="Standard_Tabelle1_LOS_2_TEIL_1_Aufbau" xfId="164" xr:uid="{00000000-0005-0000-0000-0000A8000000}"/>
    <cellStyle name="Title" xfId="165" xr:uid="{00000000-0005-0000-0000-0000A9000000}"/>
    <cellStyle name="Total" xfId="166" xr:uid="{00000000-0005-0000-0000-0000AA000000}"/>
    <cellStyle name="Überschrift" xfId="167" builtinId="15" customBuiltin="1"/>
    <cellStyle name="Überschrift 1" xfId="168" builtinId="16" customBuiltin="1"/>
    <cellStyle name="Überschrift 1 1" xfId="169" xr:uid="{00000000-0005-0000-0000-0000AD000000}"/>
    <cellStyle name="Überschrift 1 2" xfId="170" xr:uid="{00000000-0005-0000-0000-0000AE000000}"/>
    <cellStyle name="Überschrift 2" xfId="171" builtinId="17" customBuiltin="1"/>
    <cellStyle name="Überschrift 2 1" xfId="172" xr:uid="{00000000-0005-0000-0000-0000B0000000}"/>
    <cellStyle name="Überschrift 2 2" xfId="173" xr:uid="{00000000-0005-0000-0000-0000B1000000}"/>
    <cellStyle name="Überschrift 3" xfId="174" builtinId="18" customBuiltin="1"/>
    <cellStyle name="Überschrift 3 2" xfId="175" xr:uid="{00000000-0005-0000-0000-0000B3000000}"/>
    <cellStyle name="Überschrift 4" xfId="176" builtinId="19" customBuiltin="1"/>
    <cellStyle name="Überschrift 4 2" xfId="177" xr:uid="{00000000-0005-0000-0000-0000B5000000}"/>
    <cellStyle name="Überschrift 5" xfId="178" xr:uid="{00000000-0005-0000-0000-0000B6000000}"/>
    <cellStyle name="Überschrift 6" xfId="179" xr:uid="{00000000-0005-0000-0000-0000B7000000}"/>
    <cellStyle name="Überschrift 7" xfId="180" xr:uid="{00000000-0005-0000-0000-0000B8000000}"/>
    <cellStyle name="Verknüpfte Zelle" xfId="181" builtinId="24" customBuiltin="1"/>
    <cellStyle name="Verknüpfte Zelle 2" xfId="182" xr:uid="{00000000-0005-0000-0000-0000BA000000}"/>
    <cellStyle name="Währung" xfId="183" builtinId="4"/>
    <cellStyle name="Währung 2" xfId="184" xr:uid="{00000000-0005-0000-0000-0000BC000000}"/>
    <cellStyle name="Warnender Text" xfId="185" builtinId="11" customBuiltin="1"/>
    <cellStyle name="Warnender Text 2" xfId="186" xr:uid="{00000000-0005-0000-0000-0000BE000000}"/>
    <cellStyle name="Warning Text" xfId="187" xr:uid="{00000000-0005-0000-0000-0000BF000000}"/>
    <cellStyle name="Zelle überprüfen" xfId="188" builtinId="23" customBuiltin="1"/>
    <cellStyle name="Zelle überprüfen 2" xfId="189" xr:uid="{00000000-0005-0000-0000-0000C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66"/>
      <rgbColor rgb="0099CCFF"/>
      <rgbColor rgb="00FF99CC"/>
      <rgbColor rgb="00CC99FF"/>
      <rgbColor rgb="00FFCC99"/>
      <rgbColor rgb="003366FF"/>
      <rgbColor rgb="0033CCCC"/>
      <rgbColor rgb="0099CC00"/>
      <rgbColor rgb="00FFCC00"/>
      <rgbColor rgb="00FF9900"/>
      <rgbColor rgb="00FF6600"/>
      <rgbColor rgb="00666699"/>
      <rgbColor rgb="0090909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3438525</xdr:colOff>
      <xdr:row>28</xdr:row>
      <xdr:rowOff>266700</xdr:rowOff>
    </xdr:from>
    <xdr:to>
      <xdr:col>0</xdr:col>
      <xdr:colOff>5162335</xdr:colOff>
      <xdr:row>34</xdr:row>
      <xdr:rowOff>552226</xdr:rowOff>
    </xdr:to>
    <xdr:pic>
      <xdr:nvPicPr>
        <xdr:cNvPr id="3" name="Grafik 2">
          <a:extLst>
            <a:ext uri="{FF2B5EF4-FFF2-40B4-BE49-F238E27FC236}">
              <a16:creationId xmlns:a16="http://schemas.microsoft.com/office/drawing/2014/main" id="{BE1F1020-8F84-E4EA-F90D-76490432F13B}"/>
            </a:ext>
          </a:extLst>
        </xdr:cNvPr>
        <xdr:cNvPicPr>
          <a:picLocks noChangeAspect="1"/>
        </xdr:cNvPicPr>
      </xdr:nvPicPr>
      <xdr:blipFill>
        <a:blip xmlns:r="http://schemas.openxmlformats.org/officeDocument/2006/relationships" r:embed="rId1"/>
        <a:stretch>
          <a:fillRect/>
        </a:stretch>
      </xdr:blipFill>
      <xdr:spPr>
        <a:xfrm>
          <a:off x="3438525" y="9829800"/>
          <a:ext cx="1723810" cy="179047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0"/>
  <sheetViews>
    <sheetView tabSelected="1" zoomScaleNormal="100" workbookViewId="0">
      <selection activeCell="A4" sqref="A4"/>
    </sheetView>
  </sheetViews>
  <sheetFormatPr baseColWidth="10" defaultColWidth="10.7109375" defaultRowHeight="12.75"/>
  <cols>
    <col min="1" max="1" width="125" style="1" bestFit="1" customWidth="1"/>
    <col min="2" max="2" width="10.7109375" style="1" bestFit="1"/>
    <col min="3" max="16384" width="10.7109375" style="1"/>
  </cols>
  <sheetData>
    <row r="1" spans="1:1">
      <c r="A1" s="24"/>
    </row>
    <row r="2" spans="1:1">
      <c r="A2" s="2"/>
    </row>
    <row r="3" spans="1:1" ht="34.5">
      <c r="A3" s="3"/>
    </row>
    <row r="4" spans="1:1" ht="34.5">
      <c r="A4" s="3"/>
    </row>
    <row r="5" spans="1:1" ht="34.5">
      <c r="A5" s="3"/>
    </row>
    <row r="6" spans="1:1" ht="44.25">
      <c r="A6" s="92" t="s">
        <v>998</v>
      </c>
    </row>
    <row r="7" spans="1:1" ht="34.5">
      <c r="A7" s="3"/>
    </row>
    <row r="8" spans="1:1" ht="34.5">
      <c r="A8" s="3"/>
    </row>
    <row r="9" spans="1:1">
      <c r="A9" s="4"/>
    </row>
    <row r="10" spans="1:1" ht="34.5">
      <c r="A10" s="3" t="s">
        <v>895</v>
      </c>
    </row>
    <row r="11" spans="1:1" ht="34.5">
      <c r="A11" s="3"/>
    </row>
    <row r="12" spans="1:1" ht="34.5">
      <c r="A12" s="3"/>
    </row>
    <row r="13" spans="1:1" ht="14.25">
      <c r="A13" s="5"/>
    </row>
    <row r="14" spans="1:1" ht="44.25">
      <c r="A14" s="12" t="s">
        <v>896</v>
      </c>
    </row>
    <row r="15" spans="1:1" ht="14.25">
      <c r="A15" s="5"/>
    </row>
    <row r="16" spans="1:1" ht="44.25">
      <c r="A16" s="12" t="s">
        <v>897</v>
      </c>
    </row>
    <row r="19" spans="1:1" ht="34.5">
      <c r="A19" s="10" t="s">
        <v>898</v>
      </c>
    </row>
    <row r="21" spans="1:1" ht="34.5">
      <c r="A21" s="3" t="s">
        <v>899</v>
      </c>
    </row>
    <row r="22" spans="1:1" s="6" customFormat="1" ht="14.25"/>
    <row r="23" spans="1:1" s="6" customFormat="1" ht="34.5">
      <c r="A23" s="3"/>
    </row>
    <row r="24" spans="1:1" s="6" customFormat="1" ht="14.25"/>
    <row r="25" spans="1:1" s="6" customFormat="1" ht="34.5">
      <c r="A25" s="3" t="s">
        <v>900</v>
      </c>
    </row>
    <row r="26" spans="1:1" s="6" customFormat="1" ht="14.25"/>
    <row r="27" spans="1:1" ht="44.25">
      <c r="A27" s="53" t="s">
        <v>901</v>
      </c>
    </row>
    <row r="28" spans="1:1" s="6" customFormat="1" ht="14.25"/>
    <row r="29" spans="1:1" s="6" customFormat="1" ht="34.5">
      <c r="A29" s="3"/>
    </row>
    <row r="30" spans="1:1" s="6" customFormat="1" ht="14.25">
      <c r="A30" s="5"/>
    </row>
    <row r="31" spans="1:1" s="6" customFormat="1" ht="14.25">
      <c r="A31" s="7"/>
    </row>
    <row r="33" spans="1:5" ht="30">
      <c r="A33" s="8"/>
      <c r="E33"/>
    </row>
    <row r="34" spans="1:5">
      <c r="A34" s="9"/>
    </row>
    <row r="35" spans="1:5" ht="44.25">
      <c r="A35" s="11"/>
    </row>
    <row r="36" spans="1:5" ht="44.25">
      <c r="A36" s="11"/>
    </row>
    <row r="37" spans="1:5" s="6" customFormat="1" ht="14.25">
      <c r="A37" s="25"/>
    </row>
    <row r="38" spans="1:5" s="6" customFormat="1" ht="14.25">
      <c r="A38" s="25"/>
    </row>
    <row r="39" spans="1:5" s="6" customFormat="1" ht="14.25">
      <c r="A39" s="25"/>
    </row>
    <row r="40" spans="1:5" s="6" customFormat="1" ht="14.25">
      <c r="A40" s="26"/>
    </row>
  </sheetData>
  <sheetProtection sheet="1" selectLockedCells="1"/>
  <dataConsolidate/>
  <phoneticPr fontId="67" type="noConversion"/>
  <pageMargins left="0.98425196850393704" right="0.39370078740157483" top="0.78740157480314965" bottom="0.78740157480314965" header="0.39370078740157483" footer="0.39370078740157483"/>
  <pageSetup paperSize="9" scale="71" orientation="portrait" horizontalDpi="30066" verticalDpi="26478" r:id="rId1"/>
  <headerFooter alignWithMargins="0">
    <oddHeader>&amp;LGde. Niederwiesa&amp;CTLF4000 - Staffel&amp;Rin Anlehnung an DIN 14530-21 (11-2019)</oddHeader>
    <oddFooter>&amp;Ltlf4000ndw&amp;C&amp;A&amp;R&amp;P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94"/>
  <sheetViews>
    <sheetView zoomScale="130" zoomScaleNormal="130" workbookViewId="0">
      <selection activeCell="D9" sqref="D9"/>
    </sheetView>
  </sheetViews>
  <sheetFormatPr baseColWidth="10" defaultColWidth="10.7109375" defaultRowHeight="12.75"/>
  <cols>
    <col min="1" max="1" width="7.28515625" bestFit="1" customWidth="1"/>
    <col min="2" max="2" width="4.28515625" bestFit="1" customWidth="1"/>
    <col min="3" max="3" width="51.28515625" bestFit="1" customWidth="1"/>
    <col min="6" max="6" width="14.28515625" bestFit="1" customWidth="1"/>
    <col min="7" max="7" width="7.42578125" bestFit="1" customWidth="1"/>
    <col min="8" max="9" width="4.7109375" bestFit="1" customWidth="1"/>
    <col min="10" max="10" width="4.7109375" style="103" bestFit="1" customWidth="1"/>
    <col min="11" max="11" width="12.5703125" style="103" bestFit="1" customWidth="1"/>
    <col min="12" max="12" width="58.5703125" style="103" customWidth="1"/>
    <col min="13" max="13" width="9.7109375" style="103" bestFit="1" customWidth="1"/>
    <col min="14" max="14" width="11.28515625" style="103" bestFit="1" customWidth="1"/>
    <col min="15" max="15" width="18.7109375" style="103" bestFit="1" customWidth="1"/>
    <col min="16" max="16" width="8.42578125" style="104" bestFit="1" customWidth="1"/>
    <col min="17" max="17" width="15.28515625" style="103" bestFit="1" customWidth="1"/>
    <col min="18" max="18" width="53.28515625" bestFit="1" customWidth="1"/>
  </cols>
  <sheetData>
    <row r="1" spans="1:9" s="97" customFormat="1" ht="8.25">
      <c r="A1" s="93"/>
      <c r="B1" s="94"/>
      <c r="C1" s="94"/>
      <c r="D1" s="94"/>
      <c r="E1" s="94"/>
      <c r="F1" s="94"/>
      <c r="G1" s="95"/>
      <c r="H1" s="96"/>
      <c r="I1" s="96"/>
    </row>
    <row r="2" spans="1:9" ht="18">
      <c r="A2" s="98"/>
      <c r="B2" s="99"/>
      <c r="C2" s="100"/>
      <c r="D2" s="99"/>
      <c r="E2" s="99"/>
      <c r="F2" s="99"/>
      <c r="G2" s="101"/>
      <c r="H2" s="102"/>
      <c r="I2" s="102"/>
    </row>
    <row r="3" spans="1:9" s="106" customFormat="1" ht="9" thickBot="1">
      <c r="A3" s="597"/>
      <c r="B3" s="598"/>
      <c r="C3" s="598"/>
      <c r="D3" s="598"/>
      <c r="E3" s="598"/>
      <c r="F3" s="598"/>
      <c r="G3" s="599"/>
      <c r="H3" s="105"/>
      <c r="I3" s="105"/>
    </row>
    <row r="4" spans="1:9" s="111" customFormat="1" ht="11.25">
      <c r="A4" s="107"/>
      <c r="B4" s="108"/>
      <c r="C4" s="600" t="s">
        <v>924</v>
      </c>
      <c r="D4" s="600"/>
      <c r="E4" s="600"/>
      <c r="F4" s="600"/>
      <c r="G4" s="601"/>
      <c r="H4" s="109"/>
      <c r="I4" s="109"/>
    </row>
    <row r="5" spans="1:9" s="111" customFormat="1" ht="13.5" customHeight="1">
      <c r="A5" s="107"/>
      <c r="C5" s="108" t="s">
        <v>926</v>
      </c>
      <c r="D5" s="108"/>
      <c r="E5" s="108"/>
      <c r="F5" s="108"/>
      <c r="G5" s="112"/>
      <c r="H5" s="108"/>
    </row>
    <row r="6" spans="1:9" s="111" customFormat="1" ht="12">
      <c r="A6" s="107"/>
      <c r="B6" s="108"/>
      <c r="C6" s="113" t="s">
        <v>987</v>
      </c>
      <c r="D6" s="108"/>
      <c r="E6" s="108"/>
      <c r="F6" s="108"/>
      <c r="G6" s="112"/>
      <c r="H6" s="108"/>
    </row>
    <row r="7" spans="1:9" s="111" customFormat="1" ht="12" thickBot="1">
      <c r="A7" s="107"/>
      <c r="B7" s="108"/>
      <c r="C7" s="113" t="s">
        <v>927</v>
      </c>
      <c r="D7" s="109"/>
      <c r="E7" s="109"/>
      <c r="F7" s="109"/>
      <c r="G7" s="110"/>
      <c r="H7" s="109"/>
    </row>
    <row r="8" spans="1:9" ht="34.5" thickBot="1">
      <c r="A8" s="114" t="s">
        <v>902</v>
      </c>
      <c r="B8" s="115" t="s">
        <v>928</v>
      </c>
      <c r="C8" s="115" t="s">
        <v>925</v>
      </c>
      <c r="D8" s="115" t="s">
        <v>929</v>
      </c>
      <c r="E8" s="115" t="s">
        <v>930</v>
      </c>
      <c r="F8" s="115" t="s">
        <v>931</v>
      </c>
      <c r="G8" s="116" t="s">
        <v>932</v>
      </c>
      <c r="H8" s="117"/>
      <c r="I8" s="117"/>
    </row>
    <row r="9" spans="1:9" ht="142.5" customHeight="1">
      <c r="A9" s="118" t="s">
        <v>933</v>
      </c>
      <c r="B9" s="119" t="s">
        <v>910</v>
      </c>
      <c r="C9" s="120" t="s">
        <v>501</v>
      </c>
      <c r="D9" s="13"/>
      <c r="E9" s="13"/>
      <c r="F9" s="14"/>
      <c r="G9" s="121" t="s">
        <v>934</v>
      </c>
      <c r="H9" s="122"/>
      <c r="I9" s="122"/>
    </row>
    <row r="10" spans="1:9">
      <c r="A10" s="123" t="s">
        <v>818</v>
      </c>
      <c r="B10" s="124" t="s">
        <v>910</v>
      </c>
      <c r="C10" s="125" t="s">
        <v>937</v>
      </c>
      <c r="D10" s="15"/>
      <c r="E10" s="15"/>
      <c r="F10" s="16"/>
      <c r="G10" s="126" t="s">
        <v>934</v>
      </c>
      <c r="H10" s="127"/>
      <c r="I10" s="127"/>
    </row>
    <row r="11" spans="1:9" ht="78.75">
      <c r="A11" s="123" t="s">
        <v>936</v>
      </c>
      <c r="B11" s="124" t="s">
        <v>910</v>
      </c>
      <c r="C11" s="125" t="s">
        <v>939</v>
      </c>
      <c r="D11" s="15"/>
      <c r="E11" s="15"/>
      <c r="F11" s="16"/>
      <c r="G11" s="126" t="s">
        <v>934</v>
      </c>
      <c r="H11" s="127"/>
      <c r="I11" s="127"/>
    </row>
    <row r="12" spans="1:9">
      <c r="A12" s="123" t="s">
        <v>938</v>
      </c>
      <c r="B12" s="124" t="s">
        <v>910</v>
      </c>
      <c r="C12" s="125" t="s">
        <v>819</v>
      </c>
      <c r="D12" s="15"/>
      <c r="E12" s="15"/>
      <c r="F12" s="17"/>
      <c r="G12" s="126" t="s">
        <v>934</v>
      </c>
      <c r="H12" s="127"/>
      <c r="I12" s="127"/>
    </row>
    <row r="13" spans="1:9" ht="157.5">
      <c r="A13" s="123" t="s">
        <v>940</v>
      </c>
      <c r="B13" s="124" t="s">
        <v>910</v>
      </c>
      <c r="C13" s="128" t="s">
        <v>504</v>
      </c>
      <c r="D13" s="15"/>
      <c r="E13" s="20"/>
      <c r="F13" s="18" t="s">
        <v>941</v>
      </c>
      <c r="G13" s="126" t="s">
        <v>934</v>
      </c>
      <c r="H13" s="127"/>
      <c r="I13" s="127"/>
    </row>
    <row r="14" spans="1:9">
      <c r="A14" s="129" t="s">
        <v>502</v>
      </c>
      <c r="B14" s="124" t="s">
        <v>910</v>
      </c>
      <c r="C14" s="130" t="s">
        <v>503</v>
      </c>
      <c r="D14" s="186"/>
      <c r="E14" s="186"/>
      <c r="F14" s="186"/>
      <c r="G14" s="131">
        <v>10</v>
      </c>
      <c r="H14" s="127"/>
      <c r="I14" s="127"/>
    </row>
    <row r="15" spans="1:9" ht="22.5">
      <c r="A15" s="132" t="s">
        <v>1090</v>
      </c>
      <c r="B15" s="133" t="s">
        <v>910</v>
      </c>
      <c r="C15" s="134" t="s">
        <v>505</v>
      </c>
      <c r="D15" s="186"/>
      <c r="E15" s="186"/>
      <c r="F15" s="186"/>
      <c r="G15" s="131">
        <v>5</v>
      </c>
      <c r="H15" s="127"/>
      <c r="I15" s="127"/>
    </row>
    <row r="16" spans="1:9">
      <c r="A16" s="123" t="s">
        <v>942</v>
      </c>
      <c r="B16" s="124" t="s">
        <v>910</v>
      </c>
      <c r="C16" s="125" t="s">
        <v>943</v>
      </c>
      <c r="D16" s="15"/>
      <c r="E16" s="15"/>
      <c r="F16" s="18"/>
      <c r="G16" s="126" t="s">
        <v>934</v>
      </c>
      <c r="H16" s="127"/>
      <c r="I16" s="127"/>
    </row>
    <row r="17" spans="1:9">
      <c r="A17" s="123" t="s">
        <v>944</v>
      </c>
      <c r="B17" s="124" t="s">
        <v>910</v>
      </c>
      <c r="C17" s="125" t="s">
        <v>945</v>
      </c>
      <c r="D17" s="15"/>
      <c r="E17" s="15"/>
      <c r="F17" s="18"/>
      <c r="G17" s="126" t="s">
        <v>934</v>
      </c>
      <c r="H17" s="127"/>
      <c r="I17" s="127"/>
    </row>
    <row r="18" spans="1:9" ht="22.5">
      <c r="A18" s="135" t="s">
        <v>946</v>
      </c>
      <c r="B18" s="124" t="s">
        <v>910</v>
      </c>
      <c r="C18" s="125" t="s">
        <v>947</v>
      </c>
      <c r="D18" s="15"/>
      <c r="E18" s="15"/>
      <c r="F18" s="18"/>
      <c r="G18" s="126">
        <v>10</v>
      </c>
      <c r="H18" s="127"/>
      <c r="I18" s="127"/>
    </row>
    <row r="19" spans="1:9" ht="45">
      <c r="A19" s="136" t="s">
        <v>948</v>
      </c>
      <c r="B19" s="137" t="s">
        <v>910</v>
      </c>
      <c r="C19" s="138" t="s">
        <v>949</v>
      </c>
      <c r="D19" s="15"/>
      <c r="E19" s="15"/>
      <c r="F19" s="18"/>
      <c r="G19" s="126">
        <v>5</v>
      </c>
      <c r="H19" s="127"/>
      <c r="I19" s="127"/>
    </row>
    <row r="20" spans="1:9">
      <c r="A20" s="123" t="s">
        <v>950</v>
      </c>
      <c r="B20" s="124" t="s">
        <v>910</v>
      </c>
      <c r="C20" s="125" t="s">
        <v>951</v>
      </c>
      <c r="D20" s="15"/>
      <c r="E20" s="15"/>
      <c r="F20" s="18"/>
      <c r="G20" s="126" t="s">
        <v>934</v>
      </c>
      <c r="H20" s="127"/>
      <c r="I20" s="127"/>
    </row>
    <row r="21" spans="1:9">
      <c r="A21" s="123" t="s">
        <v>952</v>
      </c>
      <c r="B21" s="124" t="s">
        <v>910</v>
      </c>
      <c r="C21" s="125" t="s">
        <v>820</v>
      </c>
      <c r="D21" s="15"/>
      <c r="E21" s="15"/>
      <c r="F21" s="18"/>
      <c r="G21" s="126" t="s">
        <v>934</v>
      </c>
      <c r="H21" s="127"/>
      <c r="I21" s="127"/>
    </row>
    <row r="22" spans="1:9">
      <c r="A22" s="123" t="s">
        <v>744</v>
      </c>
      <c r="B22" s="124" t="s">
        <v>910</v>
      </c>
      <c r="C22" s="125" t="s">
        <v>500</v>
      </c>
      <c r="D22" s="19"/>
      <c r="E22" s="19"/>
      <c r="F22" s="18"/>
      <c r="G22" s="126" t="s">
        <v>934</v>
      </c>
      <c r="H22" s="127"/>
      <c r="I22" s="127"/>
    </row>
    <row r="23" spans="1:9" ht="22.5">
      <c r="A23" s="123" t="s">
        <v>745</v>
      </c>
      <c r="B23" s="124" t="s">
        <v>910</v>
      </c>
      <c r="C23" s="125" t="s">
        <v>746</v>
      </c>
      <c r="D23" s="15"/>
      <c r="E23" s="15"/>
      <c r="F23" s="18"/>
      <c r="G23" s="126" t="s">
        <v>934</v>
      </c>
      <c r="H23" s="127"/>
      <c r="I23" s="127"/>
    </row>
    <row r="24" spans="1:9" ht="22.5">
      <c r="A24" s="123" t="s">
        <v>747</v>
      </c>
      <c r="B24" s="124" t="s">
        <v>910</v>
      </c>
      <c r="C24" s="125" t="s">
        <v>748</v>
      </c>
      <c r="D24" s="15"/>
      <c r="E24" s="15"/>
      <c r="F24" s="18"/>
      <c r="G24" s="126" t="s">
        <v>934</v>
      </c>
      <c r="H24" s="127"/>
      <c r="I24" s="127"/>
    </row>
    <row r="25" spans="1:9" ht="22.5">
      <c r="A25" s="123" t="s">
        <v>749</v>
      </c>
      <c r="B25" s="124" t="s">
        <v>910</v>
      </c>
      <c r="C25" s="125" t="s">
        <v>750</v>
      </c>
      <c r="D25" s="15"/>
      <c r="E25" s="15"/>
      <c r="F25" s="17"/>
      <c r="G25" s="126">
        <v>10</v>
      </c>
      <c r="H25" s="127"/>
      <c r="I25" s="127"/>
    </row>
    <row r="26" spans="1:9" ht="33.75">
      <c r="A26" s="139" t="s">
        <v>751</v>
      </c>
      <c r="B26" s="140" t="s">
        <v>910</v>
      </c>
      <c r="C26" s="138" t="s">
        <v>1086</v>
      </c>
      <c r="D26" s="15"/>
      <c r="E26" s="15"/>
      <c r="F26" s="17"/>
      <c r="G26" s="126">
        <v>5</v>
      </c>
      <c r="H26" s="127"/>
      <c r="I26" s="127"/>
    </row>
    <row r="27" spans="1:9" ht="33.75">
      <c r="A27" s="123" t="s">
        <v>752</v>
      </c>
      <c r="B27" s="124" t="s">
        <v>910</v>
      </c>
      <c r="C27" s="125" t="s">
        <v>753</v>
      </c>
      <c r="D27" s="15"/>
      <c r="E27" s="15"/>
      <c r="F27" s="17"/>
      <c r="G27" s="126" t="s">
        <v>934</v>
      </c>
      <c r="H27" s="127"/>
      <c r="I27" s="127"/>
    </row>
    <row r="28" spans="1:9">
      <c r="A28" s="123" t="s">
        <v>754</v>
      </c>
      <c r="B28" s="124" t="s">
        <v>910</v>
      </c>
      <c r="C28" s="125" t="s">
        <v>821</v>
      </c>
      <c r="D28" s="15"/>
      <c r="E28" s="15"/>
      <c r="F28" s="17"/>
      <c r="G28" s="126" t="s">
        <v>934</v>
      </c>
      <c r="H28" s="127"/>
      <c r="I28" s="127"/>
    </row>
    <row r="29" spans="1:9" ht="67.5">
      <c r="A29" s="123" t="s">
        <v>755</v>
      </c>
      <c r="B29" s="124" t="s">
        <v>910</v>
      </c>
      <c r="C29" s="125" t="s">
        <v>756</v>
      </c>
      <c r="D29" s="15"/>
      <c r="E29" s="15"/>
      <c r="F29" s="18"/>
      <c r="G29" s="126" t="s">
        <v>934</v>
      </c>
      <c r="H29" s="127"/>
      <c r="I29" s="127"/>
    </row>
    <row r="30" spans="1:9">
      <c r="A30" s="135" t="s">
        <v>757</v>
      </c>
      <c r="B30" s="124" t="s">
        <v>910</v>
      </c>
      <c r="C30" s="125" t="s">
        <v>758</v>
      </c>
      <c r="D30" s="15"/>
      <c r="E30" s="15"/>
      <c r="F30" s="17"/>
      <c r="G30" s="126" t="s">
        <v>934</v>
      </c>
      <c r="H30" s="127"/>
      <c r="I30" s="127"/>
    </row>
    <row r="31" spans="1:9">
      <c r="A31" s="135" t="s">
        <v>759</v>
      </c>
      <c r="B31" s="124" t="s">
        <v>910</v>
      </c>
      <c r="C31" s="125" t="s">
        <v>760</v>
      </c>
      <c r="D31" s="15"/>
      <c r="E31" s="15"/>
      <c r="F31" s="17"/>
      <c r="G31" s="126" t="s">
        <v>934</v>
      </c>
      <c r="H31" s="127"/>
      <c r="I31" s="127"/>
    </row>
    <row r="32" spans="1:9">
      <c r="A32" s="135" t="s">
        <v>761</v>
      </c>
      <c r="B32" s="124" t="s">
        <v>910</v>
      </c>
      <c r="C32" s="125" t="s">
        <v>762</v>
      </c>
      <c r="D32" s="15"/>
      <c r="E32" s="15"/>
      <c r="F32" s="17"/>
      <c r="G32" s="126" t="s">
        <v>934</v>
      </c>
      <c r="H32" s="127"/>
      <c r="I32" s="127"/>
    </row>
    <row r="33" spans="1:9">
      <c r="A33" s="135" t="s">
        <v>763</v>
      </c>
      <c r="B33" s="124" t="s">
        <v>910</v>
      </c>
      <c r="C33" s="125" t="s">
        <v>764</v>
      </c>
      <c r="D33" s="15"/>
      <c r="E33" s="15"/>
      <c r="F33" s="18"/>
      <c r="G33" s="126" t="s">
        <v>934</v>
      </c>
      <c r="H33" s="127"/>
      <c r="I33" s="127"/>
    </row>
    <row r="34" spans="1:9" ht="33.75">
      <c r="A34" s="135" t="s">
        <v>883</v>
      </c>
      <c r="B34" s="124" t="s">
        <v>910</v>
      </c>
      <c r="C34" s="141" t="s">
        <v>506</v>
      </c>
      <c r="D34" s="15"/>
      <c r="E34" s="15"/>
      <c r="F34" s="17"/>
      <c r="G34" s="126" t="s">
        <v>934</v>
      </c>
      <c r="H34" s="127"/>
      <c r="I34" s="127"/>
    </row>
    <row r="35" spans="1:9">
      <c r="A35" s="135" t="s">
        <v>884</v>
      </c>
      <c r="B35" s="124" t="s">
        <v>910</v>
      </c>
      <c r="C35" s="125" t="s">
        <v>885</v>
      </c>
      <c r="D35" s="15"/>
      <c r="E35" s="15"/>
      <c r="F35" s="17"/>
      <c r="G35" s="126" t="s">
        <v>934</v>
      </c>
      <c r="H35" s="127"/>
      <c r="I35" s="127"/>
    </row>
    <row r="36" spans="1:9">
      <c r="A36" s="135" t="s">
        <v>886</v>
      </c>
      <c r="B36" s="124" t="s">
        <v>910</v>
      </c>
      <c r="C36" s="125" t="s">
        <v>887</v>
      </c>
      <c r="D36" s="15"/>
      <c r="E36" s="15"/>
      <c r="F36" s="17"/>
      <c r="G36" s="126">
        <v>10</v>
      </c>
      <c r="H36" s="127"/>
      <c r="I36" s="127"/>
    </row>
    <row r="37" spans="1:9" ht="22.5">
      <c r="A37" s="136" t="s">
        <v>888</v>
      </c>
      <c r="B37" s="140" t="s">
        <v>910</v>
      </c>
      <c r="C37" s="142" t="s">
        <v>1091</v>
      </c>
      <c r="D37" s="15"/>
      <c r="E37" s="15"/>
      <c r="F37" s="17"/>
      <c r="G37" s="126">
        <v>5</v>
      </c>
      <c r="H37" s="127"/>
      <c r="I37" s="127"/>
    </row>
    <row r="38" spans="1:9" ht="33.75">
      <c r="A38" s="135" t="s">
        <v>889</v>
      </c>
      <c r="B38" s="124" t="s">
        <v>910</v>
      </c>
      <c r="C38" s="125" t="s">
        <v>507</v>
      </c>
      <c r="D38" s="15"/>
      <c r="E38" s="15"/>
      <c r="F38" s="17"/>
      <c r="G38" s="126" t="s">
        <v>934</v>
      </c>
      <c r="H38" s="127"/>
      <c r="I38" s="127"/>
    </row>
    <row r="39" spans="1:9" ht="22.5">
      <c r="A39" s="135" t="s">
        <v>828</v>
      </c>
      <c r="B39" s="124" t="s">
        <v>910</v>
      </c>
      <c r="C39" s="125" t="s">
        <v>822</v>
      </c>
      <c r="D39" s="15"/>
      <c r="E39" s="15"/>
      <c r="F39" s="17"/>
      <c r="G39" s="126" t="s">
        <v>934</v>
      </c>
      <c r="H39" s="127"/>
      <c r="I39" s="127"/>
    </row>
    <row r="40" spans="1:9">
      <c r="A40" s="135" t="s">
        <v>829</v>
      </c>
      <c r="B40" s="124" t="s">
        <v>910</v>
      </c>
      <c r="C40" s="125" t="s">
        <v>830</v>
      </c>
      <c r="D40" s="15"/>
      <c r="E40" s="15"/>
      <c r="F40" s="17"/>
      <c r="G40" s="126" t="s">
        <v>934</v>
      </c>
      <c r="H40" s="127"/>
      <c r="I40" s="127"/>
    </row>
    <row r="41" spans="1:9">
      <c r="A41" s="135" t="s">
        <v>831</v>
      </c>
      <c r="B41" s="124" t="s">
        <v>910</v>
      </c>
      <c r="C41" s="125" t="s">
        <v>832</v>
      </c>
      <c r="D41" s="15"/>
      <c r="E41" s="15"/>
      <c r="F41" s="17"/>
      <c r="G41" s="126" t="s">
        <v>934</v>
      </c>
      <c r="H41" s="127"/>
      <c r="I41" s="127"/>
    </row>
    <row r="42" spans="1:9" ht="22.5">
      <c r="A42" s="135" t="s">
        <v>833</v>
      </c>
      <c r="B42" s="124" t="s">
        <v>910</v>
      </c>
      <c r="C42" s="143" t="s">
        <v>989</v>
      </c>
      <c r="D42" s="15"/>
      <c r="E42" s="15"/>
      <c r="F42" s="17"/>
      <c r="G42" s="126" t="s">
        <v>934</v>
      </c>
      <c r="H42" s="127"/>
      <c r="I42" s="127"/>
    </row>
    <row r="43" spans="1:9">
      <c r="A43" s="135" t="s">
        <v>834</v>
      </c>
      <c r="B43" s="124" t="s">
        <v>910</v>
      </c>
      <c r="C43" s="125" t="s">
        <v>508</v>
      </c>
      <c r="D43" s="15"/>
      <c r="E43" s="15"/>
      <c r="F43" s="17"/>
      <c r="G43" s="126" t="s">
        <v>934</v>
      </c>
      <c r="H43" s="127"/>
      <c r="I43" s="127"/>
    </row>
    <row r="44" spans="1:9" ht="22.5">
      <c r="A44" s="135" t="s">
        <v>835</v>
      </c>
      <c r="B44" s="124" t="s">
        <v>910</v>
      </c>
      <c r="C44" s="125" t="s">
        <v>836</v>
      </c>
      <c r="D44" s="15"/>
      <c r="E44" s="15"/>
      <c r="F44" s="17"/>
      <c r="G44" s="126" t="s">
        <v>934</v>
      </c>
      <c r="H44" s="127"/>
      <c r="I44" s="127"/>
    </row>
    <row r="45" spans="1:9">
      <c r="A45" s="135" t="s">
        <v>837</v>
      </c>
      <c r="B45" s="124" t="s">
        <v>910</v>
      </c>
      <c r="C45" s="125" t="s">
        <v>838</v>
      </c>
      <c r="D45" s="15"/>
      <c r="E45" s="15"/>
      <c r="F45" s="17"/>
      <c r="G45" s="126" t="s">
        <v>934</v>
      </c>
      <c r="H45" s="127"/>
      <c r="I45" s="127"/>
    </row>
    <row r="46" spans="1:9" ht="33.75">
      <c r="A46" s="135" t="s">
        <v>839</v>
      </c>
      <c r="B46" s="124" t="s">
        <v>910</v>
      </c>
      <c r="C46" s="125" t="s">
        <v>840</v>
      </c>
      <c r="D46" s="15"/>
      <c r="E46" s="15"/>
      <c r="F46" s="17"/>
      <c r="G46" s="126" t="s">
        <v>934</v>
      </c>
      <c r="H46" s="127"/>
      <c r="I46" s="127"/>
    </row>
    <row r="47" spans="1:9" ht="22.5">
      <c r="A47" s="135" t="s">
        <v>841</v>
      </c>
      <c r="B47" s="124" t="s">
        <v>910</v>
      </c>
      <c r="C47" s="125" t="s">
        <v>842</v>
      </c>
      <c r="D47" s="15"/>
      <c r="E47" s="15"/>
      <c r="F47" s="17"/>
      <c r="G47" s="126">
        <v>10</v>
      </c>
      <c r="H47" s="127"/>
      <c r="I47" s="127"/>
    </row>
    <row r="48" spans="1:9" ht="22.5">
      <c r="A48" s="136" t="s">
        <v>843</v>
      </c>
      <c r="B48" s="140" t="s">
        <v>910</v>
      </c>
      <c r="C48" s="138" t="s">
        <v>844</v>
      </c>
      <c r="D48" s="15"/>
      <c r="E48" s="15"/>
      <c r="F48" s="17"/>
      <c r="G48" s="126">
        <v>5</v>
      </c>
      <c r="H48" s="127"/>
      <c r="I48" s="127"/>
    </row>
    <row r="49" spans="1:9">
      <c r="A49" s="135" t="s">
        <v>845</v>
      </c>
      <c r="B49" s="124" t="s">
        <v>910</v>
      </c>
      <c r="C49" s="125" t="s">
        <v>846</v>
      </c>
      <c r="D49" s="15"/>
      <c r="E49" s="15"/>
      <c r="F49" s="17"/>
      <c r="G49" s="126" t="s">
        <v>934</v>
      </c>
      <c r="H49" s="127"/>
      <c r="I49" s="127"/>
    </row>
    <row r="50" spans="1:9">
      <c r="A50" s="135" t="s">
        <v>847</v>
      </c>
      <c r="B50" s="124" t="s">
        <v>910</v>
      </c>
      <c r="C50" s="125" t="s">
        <v>848</v>
      </c>
      <c r="D50" s="15"/>
      <c r="E50" s="15"/>
      <c r="F50" s="17"/>
      <c r="G50" s="126" t="s">
        <v>934</v>
      </c>
      <c r="H50" s="127"/>
      <c r="I50" s="127"/>
    </row>
    <row r="51" spans="1:9">
      <c r="A51" s="135" t="s">
        <v>849</v>
      </c>
      <c r="B51" s="124" t="s">
        <v>910</v>
      </c>
      <c r="C51" s="125" t="s">
        <v>850</v>
      </c>
      <c r="D51" s="15"/>
      <c r="E51" s="15"/>
      <c r="F51" s="17"/>
      <c r="G51" s="126" t="s">
        <v>934</v>
      </c>
      <c r="H51" s="127"/>
      <c r="I51" s="127"/>
    </row>
    <row r="52" spans="1:9">
      <c r="A52" s="135" t="s">
        <v>851</v>
      </c>
      <c r="B52" s="124" t="s">
        <v>910</v>
      </c>
      <c r="C52" s="125" t="s">
        <v>852</v>
      </c>
      <c r="D52" s="15"/>
      <c r="E52" s="15"/>
      <c r="F52" s="17"/>
      <c r="G52" s="126" t="s">
        <v>934</v>
      </c>
      <c r="H52" s="127"/>
      <c r="I52" s="127"/>
    </row>
    <row r="53" spans="1:9" ht="22.5">
      <c r="A53" s="135" t="s">
        <v>853</v>
      </c>
      <c r="B53" s="124" t="s">
        <v>910</v>
      </c>
      <c r="C53" s="125" t="s">
        <v>854</v>
      </c>
      <c r="D53" s="15"/>
      <c r="E53" s="15"/>
      <c r="F53" s="17"/>
      <c r="G53" s="126" t="s">
        <v>934</v>
      </c>
      <c r="H53" s="127"/>
      <c r="I53" s="127"/>
    </row>
    <row r="54" spans="1:9">
      <c r="A54" s="135" t="s">
        <v>855</v>
      </c>
      <c r="B54" s="124" t="s">
        <v>910</v>
      </c>
      <c r="C54" s="125" t="s">
        <v>856</v>
      </c>
      <c r="D54" s="15"/>
      <c r="E54" s="15"/>
      <c r="F54" s="17"/>
      <c r="G54" s="126" t="s">
        <v>934</v>
      </c>
      <c r="H54" s="127"/>
      <c r="I54" s="127"/>
    </row>
    <row r="55" spans="1:9">
      <c r="A55" s="135" t="s">
        <v>857</v>
      </c>
      <c r="B55" s="124" t="s">
        <v>910</v>
      </c>
      <c r="C55" s="125" t="s">
        <v>858</v>
      </c>
      <c r="D55" s="15"/>
      <c r="E55" s="15"/>
      <c r="F55" s="17"/>
      <c r="G55" s="126" t="s">
        <v>934</v>
      </c>
      <c r="H55" s="127"/>
      <c r="I55" s="127"/>
    </row>
    <row r="56" spans="1:9">
      <c r="A56" s="135" t="s">
        <v>859</v>
      </c>
      <c r="B56" s="124" t="s">
        <v>910</v>
      </c>
      <c r="C56" s="125" t="s">
        <v>860</v>
      </c>
      <c r="D56" s="15"/>
      <c r="E56" s="15"/>
      <c r="F56" s="17"/>
      <c r="G56" s="126" t="s">
        <v>934</v>
      </c>
      <c r="H56" s="127"/>
      <c r="I56" s="127"/>
    </row>
    <row r="57" spans="1:9">
      <c r="A57" s="135" t="s">
        <v>861</v>
      </c>
      <c r="B57" s="124" t="s">
        <v>910</v>
      </c>
      <c r="C57" s="125" t="s">
        <v>862</v>
      </c>
      <c r="D57" s="15"/>
      <c r="E57" s="15"/>
      <c r="F57" s="17"/>
      <c r="G57" s="126" t="s">
        <v>934</v>
      </c>
      <c r="H57" s="127"/>
      <c r="I57" s="127"/>
    </row>
    <row r="58" spans="1:9">
      <c r="A58" s="135" t="s">
        <v>863</v>
      </c>
      <c r="B58" s="124" t="s">
        <v>910</v>
      </c>
      <c r="C58" s="125" t="s">
        <v>864</v>
      </c>
      <c r="D58" s="15"/>
      <c r="E58" s="15"/>
      <c r="F58" s="17"/>
      <c r="G58" s="126" t="s">
        <v>934</v>
      </c>
      <c r="H58" s="127"/>
      <c r="I58" s="127"/>
    </row>
    <row r="59" spans="1:9">
      <c r="A59" s="135" t="s">
        <v>865</v>
      </c>
      <c r="B59" s="124" t="s">
        <v>910</v>
      </c>
      <c r="C59" s="125" t="s">
        <v>866</v>
      </c>
      <c r="D59" s="15"/>
      <c r="E59" s="15"/>
      <c r="F59" s="17"/>
      <c r="G59" s="126" t="s">
        <v>934</v>
      </c>
      <c r="H59" s="127"/>
      <c r="I59" s="127"/>
    </row>
    <row r="60" spans="1:9" ht="33.75">
      <c r="A60" s="135" t="s">
        <v>867</v>
      </c>
      <c r="B60" s="124" t="s">
        <v>910</v>
      </c>
      <c r="C60" s="125" t="s">
        <v>868</v>
      </c>
      <c r="D60" s="15"/>
      <c r="E60" s="15"/>
      <c r="F60" s="17"/>
      <c r="G60" s="126" t="s">
        <v>934</v>
      </c>
      <c r="H60" s="127"/>
      <c r="I60" s="127"/>
    </row>
    <row r="61" spans="1:9">
      <c r="A61" s="135" t="s">
        <v>869</v>
      </c>
      <c r="B61" s="124" t="s">
        <v>910</v>
      </c>
      <c r="C61" s="125" t="s">
        <v>870</v>
      </c>
      <c r="D61" s="15"/>
      <c r="E61" s="15"/>
      <c r="F61" s="17"/>
      <c r="G61" s="126" t="s">
        <v>934</v>
      </c>
      <c r="H61" s="127"/>
      <c r="I61" s="127"/>
    </row>
    <row r="62" spans="1:9">
      <c r="A62" s="135" t="s">
        <v>871</v>
      </c>
      <c r="B62" s="124" t="s">
        <v>910</v>
      </c>
      <c r="C62" s="125" t="s">
        <v>872</v>
      </c>
      <c r="D62" s="15"/>
      <c r="E62" s="15"/>
      <c r="F62" s="17"/>
      <c r="G62" s="126" t="s">
        <v>934</v>
      </c>
      <c r="H62" s="127"/>
      <c r="I62" s="127"/>
    </row>
    <row r="63" spans="1:9">
      <c r="A63" s="135" t="s">
        <v>873</v>
      </c>
      <c r="B63" s="124" t="s">
        <v>910</v>
      </c>
      <c r="C63" s="125" t="s">
        <v>874</v>
      </c>
      <c r="D63" s="15"/>
      <c r="E63" s="15"/>
      <c r="F63" s="54" t="s">
        <v>875</v>
      </c>
      <c r="G63" s="126" t="s">
        <v>934</v>
      </c>
      <c r="H63" s="127"/>
      <c r="I63" s="127"/>
    </row>
    <row r="64" spans="1:9">
      <c r="A64" s="135" t="s">
        <v>876</v>
      </c>
      <c r="B64" s="124" t="s">
        <v>910</v>
      </c>
      <c r="C64" s="125" t="s">
        <v>877</v>
      </c>
      <c r="D64" s="15"/>
      <c r="E64" s="15"/>
      <c r="F64" s="17"/>
      <c r="G64" s="126" t="s">
        <v>934</v>
      </c>
      <c r="H64" s="127"/>
      <c r="I64" s="127"/>
    </row>
    <row r="65" spans="1:9">
      <c r="A65" s="135" t="s">
        <v>766</v>
      </c>
      <c r="B65" s="124" t="s">
        <v>910</v>
      </c>
      <c r="C65" s="125" t="s">
        <v>767</v>
      </c>
      <c r="D65" s="15"/>
      <c r="E65" s="15"/>
      <c r="F65" s="17"/>
      <c r="G65" s="126" t="s">
        <v>934</v>
      </c>
      <c r="H65" s="127"/>
      <c r="I65" s="127"/>
    </row>
    <row r="66" spans="1:9">
      <c r="A66" s="135" t="s">
        <v>768</v>
      </c>
      <c r="B66" s="124" t="s">
        <v>910</v>
      </c>
      <c r="C66" s="125" t="s">
        <v>769</v>
      </c>
      <c r="D66" s="15"/>
      <c r="E66" s="15"/>
      <c r="F66" s="17"/>
      <c r="G66" s="126" t="s">
        <v>934</v>
      </c>
      <c r="H66" s="127"/>
      <c r="I66" s="127"/>
    </row>
    <row r="67" spans="1:9">
      <c r="A67" s="135" t="s">
        <v>770</v>
      </c>
      <c r="B67" s="124" t="s">
        <v>910</v>
      </c>
      <c r="C67" s="144" t="s">
        <v>771</v>
      </c>
      <c r="D67" s="15"/>
      <c r="E67" s="15"/>
      <c r="F67" s="17"/>
      <c r="G67" s="126" t="s">
        <v>934</v>
      </c>
      <c r="H67" s="127"/>
      <c r="I67" s="127"/>
    </row>
    <row r="68" spans="1:9">
      <c r="A68" s="135" t="s">
        <v>772</v>
      </c>
      <c r="B68" s="124" t="s">
        <v>910</v>
      </c>
      <c r="C68" s="125" t="s">
        <v>773</v>
      </c>
      <c r="D68" s="15"/>
      <c r="E68" s="15"/>
      <c r="F68" s="17"/>
      <c r="G68" s="126" t="s">
        <v>934</v>
      </c>
      <c r="H68" s="127"/>
      <c r="I68" s="127"/>
    </row>
    <row r="69" spans="1:9" ht="78.75">
      <c r="A69" s="135" t="s">
        <v>510</v>
      </c>
      <c r="B69" s="124" t="s">
        <v>910</v>
      </c>
      <c r="C69" s="144" t="s">
        <v>823</v>
      </c>
      <c r="D69" s="15"/>
      <c r="E69" s="15"/>
      <c r="F69" s="17"/>
      <c r="G69" s="126" t="s">
        <v>512</v>
      </c>
      <c r="H69" s="127"/>
      <c r="I69" s="127"/>
    </row>
    <row r="70" spans="1:9" ht="101.25">
      <c r="A70" s="136" t="s">
        <v>511</v>
      </c>
      <c r="B70" s="140" t="s">
        <v>910</v>
      </c>
      <c r="C70" s="145" t="s">
        <v>509</v>
      </c>
      <c r="D70" s="15"/>
      <c r="E70" s="146"/>
      <c r="F70" s="17"/>
      <c r="G70" s="147" t="s">
        <v>935</v>
      </c>
      <c r="H70" s="127"/>
      <c r="I70" s="127"/>
    </row>
    <row r="71" spans="1:9">
      <c r="A71" s="135" t="s">
        <v>774</v>
      </c>
      <c r="B71" s="124" t="s">
        <v>910</v>
      </c>
      <c r="C71" s="144" t="s">
        <v>775</v>
      </c>
      <c r="D71" s="15"/>
      <c r="E71" s="15"/>
      <c r="F71" s="17"/>
      <c r="G71" s="126" t="s">
        <v>934</v>
      </c>
      <c r="H71" s="127"/>
      <c r="I71" s="127"/>
    </row>
    <row r="72" spans="1:9">
      <c r="A72" s="135" t="s">
        <v>776</v>
      </c>
      <c r="B72" s="124" t="s">
        <v>910</v>
      </c>
      <c r="C72" s="144" t="s">
        <v>777</v>
      </c>
      <c r="D72" s="15"/>
      <c r="E72" s="15"/>
      <c r="F72" s="17"/>
      <c r="G72" s="126" t="s">
        <v>934</v>
      </c>
      <c r="H72" s="127"/>
      <c r="I72" s="127"/>
    </row>
    <row r="73" spans="1:9">
      <c r="A73" s="135" t="s">
        <v>778</v>
      </c>
      <c r="B73" s="124" t="s">
        <v>910</v>
      </c>
      <c r="C73" s="144" t="s">
        <v>779</v>
      </c>
      <c r="D73" s="15"/>
      <c r="E73" s="15"/>
      <c r="F73" s="17"/>
      <c r="G73" s="126" t="s">
        <v>934</v>
      </c>
      <c r="H73" s="127"/>
      <c r="I73" s="127"/>
    </row>
    <row r="74" spans="1:9" ht="56.25">
      <c r="A74" s="136" t="s">
        <v>513</v>
      </c>
      <c r="B74" s="140" t="s">
        <v>910</v>
      </c>
      <c r="C74" s="145" t="s">
        <v>781</v>
      </c>
      <c r="D74" s="15"/>
      <c r="E74" s="146"/>
      <c r="F74" s="17"/>
      <c r="G74" s="147" t="s">
        <v>935</v>
      </c>
      <c r="H74" s="127"/>
      <c r="I74" s="127"/>
    </row>
    <row r="75" spans="1:9" ht="22.5">
      <c r="A75" s="135" t="s">
        <v>780</v>
      </c>
      <c r="B75" s="124" t="s">
        <v>910</v>
      </c>
      <c r="C75" s="144" t="s">
        <v>783</v>
      </c>
      <c r="D75" s="15"/>
      <c r="E75" s="15"/>
      <c r="F75" s="17"/>
      <c r="G75" s="126" t="s">
        <v>934</v>
      </c>
      <c r="H75" s="127"/>
      <c r="I75" s="127"/>
    </row>
    <row r="76" spans="1:9">
      <c r="A76" s="135" t="s">
        <v>514</v>
      </c>
      <c r="B76" s="124" t="s">
        <v>910</v>
      </c>
      <c r="C76" s="144" t="s">
        <v>785</v>
      </c>
      <c r="D76" s="15"/>
      <c r="E76" s="15"/>
      <c r="F76" s="17"/>
      <c r="G76" s="126" t="s">
        <v>934</v>
      </c>
      <c r="H76" s="127"/>
      <c r="I76" s="127"/>
    </row>
    <row r="77" spans="1:9">
      <c r="A77" s="135" t="s">
        <v>782</v>
      </c>
      <c r="B77" s="124" t="s">
        <v>910</v>
      </c>
      <c r="C77" s="144" t="s">
        <v>787</v>
      </c>
      <c r="D77" s="15"/>
      <c r="E77" s="15"/>
      <c r="F77" s="17"/>
      <c r="G77" s="126" t="s">
        <v>934</v>
      </c>
      <c r="H77" s="127"/>
      <c r="I77" s="127"/>
    </row>
    <row r="78" spans="1:9" s="97" customFormat="1" ht="8.25">
      <c r="A78" s="148"/>
      <c r="B78" s="149"/>
      <c r="C78" s="150"/>
      <c r="D78" s="20"/>
      <c r="E78" s="20"/>
      <c r="F78" s="187"/>
      <c r="G78" s="151"/>
      <c r="H78" s="152"/>
      <c r="I78" s="152"/>
    </row>
    <row r="79" spans="1:9" ht="22.5">
      <c r="A79" s="135" t="s">
        <v>784</v>
      </c>
      <c r="B79" s="124" t="s">
        <v>910</v>
      </c>
      <c r="C79" s="144" t="s">
        <v>789</v>
      </c>
      <c r="D79" s="15"/>
      <c r="E79" s="15"/>
      <c r="F79" s="17"/>
      <c r="G79" s="126" t="s">
        <v>934</v>
      </c>
      <c r="H79" s="127"/>
      <c r="I79" s="127"/>
    </row>
    <row r="80" spans="1:9">
      <c r="A80" s="153"/>
      <c r="B80" s="124"/>
      <c r="C80" s="154" t="s">
        <v>990</v>
      </c>
      <c r="D80" s="15"/>
      <c r="E80" s="15"/>
      <c r="F80" s="17"/>
      <c r="G80" s="126" t="s">
        <v>934</v>
      </c>
      <c r="H80" s="127"/>
      <c r="I80" s="127"/>
    </row>
    <row r="81" spans="1:18">
      <c r="A81" s="153"/>
      <c r="B81" s="124"/>
      <c r="C81" s="154" t="s">
        <v>991</v>
      </c>
      <c r="D81" s="15"/>
      <c r="E81" s="15"/>
      <c r="F81" s="17"/>
      <c r="G81" s="126" t="s">
        <v>934</v>
      </c>
      <c r="H81" s="127"/>
      <c r="I81" s="127"/>
    </row>
    <row r="82" spans="1:18">
      <c r="A82" s="153"/>
      <c r="B82" s="124"/>
      <c r="C82" s="154" t="s">
        <v>992</v>
      </c>
      <c r="D82" s="15"/>
      <c r="E82" s="15"/>
      <c r="F82" s="17"/>
      <c r="G82" s="126" t="s">
        <v>934</v>
      </c>
      <c r="H82" s="127"/>
      <c r="I82" s="127"/>
    </row>
    <row r="83" spans="1:18" s="97" customFormat="1" ht="8.25">
      <c r="A83" s="155"/>
      <c r="B83" s="149"/>
      <c r="C83" s="150"/>
      <c r="D83" s="20"/>
      <c r="E83" s="20"/>
      <c r="F83" s="187"/>
      <c r="G83" s="151"/>
      <c r="H83" s="152"/>
      <c r="I83" s="152"/>
    </row>
    <row r="84" spans="1:18" ht="33.75">
      <c r="A84" s="135" t="s">
        <v>786</v>
      </c>
      <c r="B84" s="124" t="s">
        <v>910</v>
      </c>
      <c r="C84" s="144" t="s">
        <v>791</v>
      </c>
      <c r="D84" s="146"/>
      <c r="E84" s="146"/>
      <c r="F84" s="18" t="s">
        <v>792</v>
      </c>
      <c r="G84" s="126" t="s">
        <v>934</v>
      </c>
      <c r="H84" s="127"/>
      <c r="I84" s="127"/>
    </row>
    <row r="85" spans="1:18" s="97" customFormat="1" ht="8.25">
      <c r="A85" s="148"/>
      <c r="B85" s="149"/>
      <c r="C85" s="150"/>
      <c r="D85" s="20"/>
      <c r="E85" s="20"/>
      <c r="F85" s="21"/>
      <c r="G85" s="151"/>
      <c r="H85" s="152"/>
      <c r="I85" s="152"/>
    </row>
    <row r="86" spans="1:18" ht="33.75">
      <c r="A86" s="135" t="s">
        <v>788</v>
      </c>
      <c r="B86" s="124" t="s">
        <v>910</v>
      </c>
      <c r="C86" s="144" t="s">
        <v>793</v>
      </c>
      <c r="D86" s="146"/>
      <c r="E86" s="146"/>
      <c r="F86" s="18" t="s">
        <v>794</v>
      </c>
      <c r="G86" s="126" t="s">
        <v>934</v>
      </c>
      <c r="H86" s="127"/>
      <c r="I86" s="127"/>
    </row>
    <row r="87" spans="1:18" s="97" customFormat="1" ht="8.25">
      <c r="A87" s="148"/>
      <c r="B87" s="149"/>
      <c r="C87" s="150"/>
      <c r="D87" s="20"/>
      <c r="E87" s="20"/>
      <c r="F87" s="187"/>
      <c r="G87" s="151"/>
      <c r="H87" s="152"/>
      <c r="I87" s="152"/>
    </row>
    <row r="88" spans="1:18" ht="68.25" thickBot="1">
      <c r="A88" s="156" t="s">
        <v>790</v>
      </c>
      <c r="B88" s="157" t="s">
        <v>910</v>
      </c>
      <c r="C88" s="158" t="s">
        <v>795</v>
      </c>
      <c r="D88" s="22"/>
      <c r="E88" s="22"/>
      <c r="F88" s="23"/>
      <c r="G88" s="159" t="s">
        <v>934</v>
      </c>
      <c r="H88" s="127"/>
      <c r="I88" s="127"/>
    </row>
    <row r="89" spans="1:18" s="97" customFormat="1" ht="9" thickBot="1">
      <c r="A89" s="160"/>
      <c r="B89" s="161"/>
      <c r="C89" s="162"/>
      <c r="D89" s="163"/>
      <c r="E89" s="163"/>
      <c r="F89" s="164"/>
      <c r="G89" s="152"/>
      <c r="H89" s="152"/>
      <c r="I89" s="152"/>
      <c r="R89" s="165"/>
    </row>
    <row r="90" spans="1:18" ht="24">
      <c r="A90" s="166" t="s">
        <v>796</v>
      </c>
      <c r="B90" s="167"/>
      <c r="C90" s="168"/>
      <c r="D90" s="593">
        <f>SUM(E9:E88)</f>
        <v>0</v>
      </c>
      <c r="E90" s="594"/>
      <c r="F90" s="169" t="s">
        <v>797</v>
      </c>
      <c r="G90" s="170">
        <f>G14+G18+G25+G36+G47</f>
        <v>50</v>
      </c>
      <c r="H90" s="171"/>
      <c r="I90" s="171"/>
      <c r="R90" s="172"/>
    </row>
    <row r="91" spans="1:18" ht="15.75" thickBot="1">
      <c r="A91" s="173" t="s">
        <v>798</v>
      </c>
      <c r="B91" s="174"/>
      <c r="C91" s="175"/>
      <c r="D91" s="595"/>
      <c r="E91" s="596"/>
      <c r="F91" s="176"/>
      <c r="G91" s="177"/>
      <c r="H91" s="178"/>
      <c r="I91" s="178"/>
      <c r="R91" s="172"/>
    </row>
    <row r="92" spans="1:18" ht="15">
      <c r="A92" s="179"/>
      <c r="B92" s="180"/>
      <c r="C92" s="180"/>
      <c r="D92" s="181"/>
      <c r="E92" s="182"/>
      <c r="F92" s="183"/>
      <c r="G92" s="184"/>
      <c r="H92" s="184"/>
      <c r="I92" s="184"/>
      <c r="R92" s="172"/>
    </row>
    <row r="93" spans="1:18" ht="15">
      <c r="R93" s="172"/>
    </row>
    <row r="94" spans="1:18" ht="15">
      <c r="C94" s="185"/>
      <c r="R94" s="172"/>
    </row>
  </sheetData>
  <sheetProtection algorithmName="SHA-512" hashValue="rJyT8YKWGZP4n+NY8GfHMvG6FQXWoymQHKj7bhbLzweA+V5j8Eb1/W7ioRzALaEzIGXbym7wKx2bRsrw3fdEJQ==" saltValue="9kJLb7GXFSlfW5eliE3A8w==" spinCount="100000" sheet="1" selectLockedCells="1"/>
  <dataConsolidate/>
  <mergeCells count="4">
    <mergeCell ref="D90:E91"/>
    <mergeCell ref="A3:B3"/>
    <mergeCell ref="C3:G3"/>
    <mergeCell ref="C4:G4"/>
  </mergeCells>
  <phoneticPr fontId="67" type="noConversion"/>
  <pageMargins left="0.75" right="0.3" top="0.82013888888888886" bottom="0.69027777777777777" header="0.51180555555555551" footer="0.31527777777777777"/>
  <pageSetup paperSize="9" scale="88" fitToHeight="0" orientation="portrait" horizontalDpi="30066" verticalDpi="26478" r:id="rId1"/>
  <headerFooter alignWithMargins="0">
    <oddHeader>&amp;LGde. Niederwiesa&amp;CTLF4000 - Staffel
&amp;Rin Anlehnung an DIN 14530-21 (11-2019)</oddHeader>
    <oddFooter>&amp;Ltlf4000ndw&amp;C&amp;A&amp;R&amp;P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378"/>
  <sheetViews>
    <sheetView zoomScale="150" zoomScaleNormal="150" zoomScaleSheetLayoutView="100" workbookViewId="0">
      <selection activeCell="D363" sqref="D363"/>
    </sheetView>
  </sheetViews>
  <sheetFormatPr baseColWidth="10" defaultColWidth="11.42578125" defaultRowHeight="14.25"/>
  <cols>
    <col min="1" max="1" width="10.42578125" style="434" customWidth="1"/>
    <col min="2" max="2" width="69.140625" style="434" customWidth="1"/>
    <col min="3" max="3" width="3.140625" style="434" bestFit="1" customWidth="1"/>
    <col min="4" max="4" width="10.85546875" style="434" customWidth="1"/>
    <col min="5" max="5" width="17.7109375" style="225" customWidth="1"/>
    <col min="6" max="6" width="6.7109375" style="434" bestFit="1" customWidth="1"/>
    <col min="7" max="7" width="3" style="434" customWidth="1"/>
    <col min="8" max="8" width="7" style="434" customWidth="1"/>
    <col min="9" max="9" width="83.140625" style="434" customWidth="1"/>
    <col min="10" max="10" width="9.7109375" style="435" bestFit="1" customWidth="1"/>
    <col min="11" max="11" width="13" style="435" bestFit="1" customWidth="1"/>
    <col min="12" max="12" width="14.7109375" style="207" bestFit="1" customWidth="1"/>
    <col min="13" max="13" width="16.5703125" style="434" bestFit="1" customWidth="1"/>
    <col min="14" max="14" width="10.42578125" style="207" bestFit="1" customWidth="1"/>
    <col min="15" max="15" width="19.5703125" style="436" bestFit="1" customWidth="1"/>
    <col min="16" max="16" width="67.42578125" style="434" bestFit="1" customWidth="1"/>
    <col min="17" max="17" width="11.42578125" style="434" bestFit="1"/>
    <col min="18" max="16384" width="11.42578125" style="434"/>
  </cols>
  <sheetData>
    <row r="1" spans="1:16" s="194" customFormat="1" ht="8.25">
      <c r="A1" s="188"/>
      <c r="B1" s="189"/>
      <c r="C1" s="190"/>
      <c r="D1" s="191"/>
      <c r="E1" s="192"/>
      <c r="F1" s="193"/>
      <c r="O1" s="195"/>
    </row>
    <row r="2" spans="1:16" s="202" customFormat="1" ht="18">
      <c r="A2" s="196"/>
      <c r="B2" s="197"/>
      <c r="C2" s="198"/>
      <c r="D2" s="199"/>
      <c r="E2" s="200"/>
      <c r="F2" s="201"/>
      <c r="O2" s="203"/>
    </row>
    <row r="3" spans="1:16" s="202" customFormat="1" ht="18">
      <c r="A3" s="204"/>
      <c r="B3" s="205" t="s">
        <v>891</v>
      </c>
      <c r="C3" s="198"/>
      <c r="D3" s="199"/>
      <c r="E3" s="200"/>
      <c r="F3" s="201"/>
      <c r="O3" s="206"/>
      <c r="P3" s="207"/>
    </row>
    <row r="4" spans="1:16" s="194" customFormat="1" ht="9" thickBot="1">
      <c r="A4" s="208"/>
      <c r="B4" s="209"/>
      <c r="C4" s="210"/>
      <c r="D4" s="211"/>
      <c r="E4" s="212"/>
      <c r="F4" s="213"/>
    </row>
    <row r="5" spans="1:16" s="194" customFormat="1" ht="8.25">
      <c r="A5" s="214"/>
      <c r="B5" s="215"/>
      <c r="C5" s="216"/>
      <c r="D5" s="217"/>
      <c r="E5" s="218"/>
      <c r="F5" s="219"/>
      <c r="J5" s="220"/>
      <c r="K5" s="220"/>
      <c r="O5" s="195"/>
    </row>
    <row r="6" spans="1:16" s="225" customFormat="1" ht="11.25">
      <c r="A6" s="221" t="s">
        <v>892</v>
      </c>
      <c r="B6" s="222"/>
      <c r="C6" s="223"/>
      <c r="D6" s="222"/>
      <c r="E6" s="222"/>
      <c r="F6" s="224"/>
      <c r="J6" s="226"/>
    </row>
    <row r="7" spans="1:16" s="225" customFormat="1" ht="11.25">
      <c r="A7" s="227" t="s">
        <v>893</v>
      </c>
      <c r="B7" s="228"/>
      <c r="C7" s="229"/>
      <c r="D7" s="228"/>
      <c r="E7" s="228"/>
      <c r="F7" s="230"/>
    </row>
    <row r="8" spans="1:16" s="225" customFormat="1" ht="11.25">
      <c r="A8" s="227" t="s">
        <v>894</v>
      </c>
      <c r="B8" s="228"/>
      <c r="C8" s="229"/>
      <c r="D8" s="228"/>
      <c r="E8" s="228"/>
      <c r="F8" s="230"/>
    </row>
    <row r="9" spans="1:16" s="194" customFormat="1" ht="8.25">
      <c r="A9" s="231"/>
      <c r="B9" s="232"/>
      <c r="C9" s="233"/>
      <c r="D9" s="234"/>
      <c r="E9" s="235"/>
      <c r="F9" s="236"/>
      <c r="J9" s="220"/>
      <c r="K9" s="220"/>
    </row>
    <row r="10" spans="1:16" s="237" customFormat="1" ht="11.25">
      <c r="A10" s="221" t="s">
        <v>800</v>
      </c>
      <c r="B10" s="228"/>
      <c r="C10" s="229"/>
      <c r="D10" s="228"/>
      <c r="E10" s="228"/>
      <c r="F10" s="224"/>
      <c r="G10" s="225"/>
      <c r="H10" s="225"/>
      <c r="I10" s="225"/>
      <c r="J10" s="226"/>
      <c r="K10" s="226"/>
      <c r="L10" s="225"/>
      <c r="M10" s="225"/>
      <c r="N10" s="225"/>
      <c r="O10" s="225"/>
      <c r="P10" s="225"/>
    </row>
    <row r="11" spans="1:16" s="226" customFormat="1" ht="11.25">
      <c r="A11" s="221" t="s">
        <v>964</v>
      </c>
      <c r="B11" s="238"/>
      <c r="C11" s="229"/>
      <c r="D11" s="238"/>
      <c r="E11" s="238"/>
      <c r="F11" s="224"/>
    </row>
    <row r="12" spans="1:16" s="225" customFormat="1" ht="11.25">
      <c r="A12" s="239" t="s">
        <v>801</v>
      </c>
      <c r="B12" s="238"/>
      <c r="C12" s="229"/>
      <c r="D12" s="228"/>
      <c r="E12" s="228"/>
      <c r="F12" s="230"/>
      <c r="J12" s="226"/>
      <c r="K12" s="226"/>
    </row>
    <row r="13" spans="1:16" s="194" customFormat="1" ht="9" thickBot="1">
      <c r="A13" s="240"/>
      <c r="B13" s="241"/>
      <c r="C13" s="242"/>
      <c r="D13" s="243"/>
      <c r="E13" s="244"/>
      <c r="F13" s="245"/>
      <c r="O13" s="195"/>
    </row>
    <row r="14" spans="1:16" s="194" customFormat="1" ht="9" thickBot="1">
      <c r="A14" s="246"/>
      <c r="B14" s="247"/>
      <c r="C14" s="248"/>
      <c r="D14" s="249"/>
      <c r="E14" s="250"/>
      <c r="F14" s="248"/>
      <c r="O14" s="195"/>
    </row>
    <row r="15" spans="1:16" s="260" customFormat="1" ht="34.5" thickBot="1">
      <c r="A15" s="251" t="s">
        <v>902</v>
      </c>
      <c r="B15" s="252" t="s">
        <v>925</v>
      </c>
      <c r="C15" s="253" t="s">
        <v>354</v>
      </c>
      <c r="D15" s="254" t="s">
        <v>802</v>
      </c>
      <c r="E15" s="255" t="s">
        <v>803</v>
      </c>
      <c r="F15" s="256" t="s">
        <v>932</v>
      </c>
      <c r="G15" s="257"/>
      <c r="H15" s="257"/>
      <c r="I15" s="257"/>
      <c r="J15" s="258"/>
      <c r="K15" s="258"/>
      <c r="L15" s="257"/>
      <c r="M15" s="257"/>
      <c r="N15" s="257"/>
      <c r="O15" s="259"/>
      <c r="P15" s="257"/>
    </row>
    <row r="16" spans="1:16" s="194" customFormat="1" ht="9" thickBot="1">
      <c r="A16" s="246"/>
      <c r="B16" s="247"/>
      <c r="C16" s="248"/>
      <c r="D16" s="249"/>
      <c r="E16" s="250"/>
      <c r="F16" s="248"/>
      <c r="J16" s="220"/>
      <c r="K16" s="220"/>
      <c r="O16" s="195"/>
    </row>
    <row r="17" spans="1:16" s="225" customFormat="1" ht="12" thickBot="1">
      <c r="A17" s="261" t="s">
        <v>804</v>
      </c>
      <c r="B17" s="262" t="s">
        <v>805</v>
      </c>
      <c r="C17" s="263"/>
      <c r="D17" s="264"/>
      <c r="E17" s="265"/>
      <c r="F17" s="266"/>
      <c r="O17" s="267"/>
      <c r="P17" s="268"/>
    </row>
    <row r="18" spans="1:16" s="225" customFormat="1" ht="131.25" customHeight="1">
      <c r="A18" s="269" t="s">
        <v>955</v>
      </c>
      <c r="B18" s="270" t="s">
        <v>34</v>
      </c>
      <c r="C18" s="271">
        <v>1</v>
      </c>
      <c r="D18" s="59"/>
      <c r="E18" s="74"/>
      <c r="F18" s="272">
        <v>10</v>
      </c>
      <c r="J18" s="226"/>
      <c r="K18" s="226"/>
      <c r="O18" s="267"/>
      <c r="P18" s="268"/>
    </row>
    <row r="19" spans="1:16" s="225" customFormat="1" ht="78.75">
      <c r="A19" s="273"/>
      <c r="B19" s="274" t="s">
        <v>962</v>
      </c>
      <c r="C19" s="275"/>
      <c r="D19" s="60"/>
      <c r="E19" s="75"/>
      <c r="F19" s="276"/>
      <c r="J19" s="226"/>
      <c r="K19" s="226"/>
      <c r="O19" s="267"/>
      <c r="P19" s="268"/>
    </row>
    <row r="20" spans="1:16" s="225" customFormat="1" ht="11.25">
      <c r="A20" s="277"/>
      <c r="B20" s="278" t="s">
        <v>953</v>
      </c>
      <c r="C20" s="279"/>
      <c r="D20" s="61"/>
      <c r="E20" s="76"/>
      <c r="F20" s="280"/>
      <c r="J20" s="226"/>
      <c r="K20" s="226"/>
      <c r="O20" s="267"/>
      <c r="P20" s="268"/>
    </row>
    <row r="21" spans="1:16" s="225" customFormat="1" ht="33.75">
      <c r="A21" s="281" t="s">
        <v>954</v>
      </c>
      <c r="B21" s="282" t="s">
        <v>956</v>
      </c>
      <c r="C21" s="283">
        <v>1</v>
      </c>
      <c r="D21" s="62"/>
      <c r="E21" s="77"/>
      <c r="F21" s="284">
        <v>5</v>
      </c>
      <c r="J21" s="226"/>
      <c r="K21" s="226"/>
      <c r="O21" s="267"/>
      <c r="P21" s="268"/>
    </row>
    <row r="22" spans="1:16" s="225" customFormat="1" ht="45">
      <c r="A22" s="281" t="s">
        <v>957</v>
      </c>
      <c r="B22" s="282" t="s">
        <v>1102</v>
      </c>
      <c r="C22" s="283">
        <v>1</v>
      </c>
      <c r="D22" s="62"/>
      <c r="E22" s="77"/>
      <c r="F22" s="284">
        <v>0</v>
      </c>
      <c r="J22" s="226"/>
      <c r="K22" s="226"/>
      <c r="O22" s="267"/>
      <c r="P22" s="268"/>
    </row>
    <row r="23" spans="1:16" s="225" customFormat="1" ht="135">
      <c r="A23" s="285" t="s">
        <v>958</v>
      </c>
      <c r="B23" s="286" t="s">
        <v>285</v>
      </c>
      <c r="C23" s="287">
        <v>1</v>
      </c>
      <c r="D23" s="63"/>
      <c r="E23" s="55"/>
      <c r="F23" s="288" t="s">
        <v>934</v>
      </c>
      <c r="J23" s="226"/>
      <c r="K23" s="226"/>
      <c r="O23" s="267"/>
      <c r="P23" s="268"/>
    </row>
    <row r="24" spans="1:16" s="225" customFormat="1" ht="11.25">
      <c r="A24" s="285" t="s">
        <v>959</v>
      </c>
      <c r="B24" s="289" t="s">
        <v>808</v>
      </c>
      <c r="C24" s="290">
        <v>1</v>
      </c>
      <c r="D24" s="64"/>
      <c r="E24" s="55"/>
      <c r="F24" s="288">
        <v>10</v>
      </c>
      <c r="O24" s="267"/>
    </row>
    <row r="25" spans="1:16" s="225" customFormat="1" ht="22.5">
      <c r="A25" s="281" t="s">
        <v>960</v>
      </c>
      <c r="B25" s="291" t="s">
        <v>810</v>
      </c>
      <c r="C25" s="292">
        <v>1</v>
      </c>
      <c r="D25" s="64"/>
      <c r="E25" s="55"/>
      <c r="F25" s="293">
        <v>5</v>
      </c>
      <c r="O25" s="267"/>
    </row>
    <row r="26" spans="1:16" s="225" customFormat="1" ht="22.5">
      <c r="A26" s="281" t="s">
        <v>961</v>
      </c>
      <c r="B26" s="291" t="s">
        <v>879</v>
      </c>
      <c r="C26" s="292">
        <v>1</v>
      </c>
      <c r="D26" s="64"/>
      <c r="E26" s="55"/>
      <c r="F26" s="293">
        <v>0</v>
      </c>
    </row>
    <row r="27" spans="1:16" s="225" customFormat="1" ht="60" customHeight="1">
      <c r="A27" s="294" t="s">
        <v>806</v>
      </c>
      <c r="B27" s="295" t="s">
        <v>347</v>
      </c>
      <c r="C27" s="296">
        <v>1</v>
      </c>
      <c r="D27" s="56"/>
      <c r="E27" s="56"/>
      <c r="F27" s="297" t="s">
        <v>934</v>
      </c>
      <c r="J27" s="226"/>
      <c r="K27" s="226"/>
      <c r="O27" s="267"/>
      <c r="P27" s="268"/>
    </row>
    <row r="28" spans="1:16" s="225" customFormat="1" ht="33.75">
      <c r="A28" s="285" t="s">
        <v>807</v>
      </c>
      <c r="B28" s="298" t="s">
        <v>813</v>
      </c>
      <c r="C28" s="287">
        <v>1</v>
      </c>
      <c r="D28" s="65"/>
      <c r="E28" s="65"/>
      <c r="F28" s="288">
        <v>10</v>
      </c>
      <c r="J28" s="226"/>
      <c r="K28" s="226"/>
      <c r="O28" s="267"/>
      <c r="P28" s="268"/>
    </row>
    <row r="29" spans="1:16" s="225" customFormat="1" ht="45">
      <c r="A29" s="281" t="s">
        <v>809</v>
      </c>
      <c r="B29" s="299" t="s">
        <v>811</v>
      </c>
      <c r="C29" s="300">
        <v>1</v>
      </c>
      <c r="D29" s="65"/>
      <c r="E29" s="65"/>
      <c r="F29" s="293">
        <v>5</v>
      </c>
      <c r="J29" s="226"/>
      <c r="K29" s="226"/>
      <c r="O29" s="267"/>
      <c r="P29" s="268"/>
    </row>
    <row r="30" spans="1:16" s="225" customFormat="1" ht="45">
      <c r="A30" s="281" t="s">
        <v>878</v>
      </c>
      <c r="B30" s="301" t="s">
        <v>812</v>
      </c>
      <c r="C30" s="300">
        <v>1</v>
      </c>
      <c r="D30" s="65"/>
      <c r="E30" s="65"/>
      <c r="F30" s="293">
        <v>0</v>
      </c>
      <c r="J30" s="226"/>
      <c r="K30" s="226"/>
      <c r="O30" s="267"/>
      <c r="P30" s="268"/>
    </row>
    <row r="31" spans="1:16" s="225" customFormat="1" ht="33.75">
      <c r="A31" s="285" t="s">
        <v>814</v>
      </c>
      <c r="B31" s="286" t="s">
        <v>816</v>
      </c>
      <c r="C31" s="290">
        <v>1</v>
      </c>
      <c r="D31" s="64"/>
      <c r="E31" s="55"/>
      <c r="F31" s="288" t="s">
        <v>934</v>
      </c>
      <c r="J31" s="226"/>
      <c r="K31" s="226"/>
      <c r="O31" s="267"/>
      <c r="P31" s="268"/>
    </row>
    <row r="32" spans="1:16" s="225" customFormat="1" ht="123.75">
      <c r="A32" s="285" t="s">
        <v>815</v>
      </c>
      <c r="B32" s="286" t="s">
        <v>215</v>
      </c>
      <c r="C32" s="290">
        <v>1</v>
      </c>
      <c r="D32" s="64"/>
      <c r="E32" s="55" t="s">
        <v>478</v>
      </c>
      <c r="F32" s="288" t="s">
        <v>934</v>
      </c>
      <c r="J32" s="226"/>
      <c r="K32" s="226"/>
      <c r="O32" s="267"/>
      <c r="P32" s="268"/>
    </row>
    <row r="33" spans="1:16" s="225" customFormat="1" ht="22.5">
      <c r="A33" s="294" t="s">
        <v>880</v>
      </c>
      <c r="B33" s="302" t="s">
        <v>890</v>
      </c>
      <c r="C33" s="303">
        <v>1</v>
      </c>
      <c r="D33" s="66"/>
      <c r="E33" s="57"/>
      <c r="F33" s="297" t="s">
        <v>934</v>
      </c>
      <c r="J33" s="226"/>
      <c r="K33" s="226"/>
      <c r="O33" s="267"/>
      <c r="P33" s="268"/>
    </row>
    <row r="34" spans="1:16" s="225" customFormat="1" ht="33.75">
      <c r="A34" s="294" t="s">
        <v>479</v>
      </c>
      <c r="B34" s="302" t="s">
        <v>963</v>
      </c>
      <c r="C34" s="303">
        <v>1</v>
      </c>
      <c r="D34" s="66"/>
      <c r="E34" s="57"/>
      <c r="F34" s="297" t="s">
        <v>934</v>
      </c>
      <c r="J34" s="226"/>
      <c r="K34" s="226"/>
      <c r="O34" s="267"/>
      <c r="P34" s="268"/>
    </row>
    <row r="35" spans="1:16" s="225" customFormat="1" ht="22.5">
      <c r="A35" s="294" t="s">
        <v>881</v>
      </c>
      <c r="B35" s="302" t="s">
        <v>480</v>
      </c>
      <c r="C35" s="303">
        <v>1</v>
      </c>
      <c r="D35" s="66"/>
      <c r="E35" s="57"/>
      <c r="F35" s="297" t="s">
        <v>934</v>
      </c>
      <c r="J35" s="226"/>
      <c r="K35" s="226"/>
      <c r="O35" s="267"/>
      <c r="P35" s="268"/>
    </row>
    <row r="36" spans="1:16" s="225" customFormat="1" ht="34.5" thickBot="1">
      <c r="A36" s="304" t="s">
        <v>882</v>
      </c>
      <c r="B36" s="305" t="s">
        <v>965</v>
      </c>
      <c r="C36" s="306">
        <v>1</v>
      </c>
      <c r="D36" s="68"/>
      <c r="E36" s="69"/>
      <c r="F36" s="307" t="s">
        <v>934</v>
      </c>
      <c r="J36" s="226"/>
      <c r="K36" s="226"/>
      <c r="O36" s="267"/>
      <c r="P36" s="268"/>
    </row>
    <row r="37" spans="1:16" s="194" customFormat="1" ht="9" thickBot="1">
      <c r="A37" s="246"/>
      <c r="B37" s="247"/>
      <c r="C37" s="248"/>
      <c r="D37" s="454"/>
      <c r="E37" s="455"/>
      <c r="F37" s="248"/>
      <c r="J37" s="220"/>
      <c r="K37" s="220"/>
      <c r="O37" s="195"/>
    </row>
    <row r="38" spans="1:16" s="225" customFormat="1" ht="12" thickBot="1">
      <c r="A38" s="308" t="s">
        <v>824</v>
      </c>
      <c r="B38" s="309" t="s">
        <v>206</v>
      </c>
      <c r="C38" s="310"/>
      <c r="D38" s="456"/>
      <c r="E38" s="457"/>
      <c r="F38" s="311"/>
      <c r="O38" s="267"/>
      <c r="P38" s="268"/>
    </row>
    <row r="39" spans="1:16" s="225" customFormat="1" ht="123.75">
      <c r="A39" s="312" t="s">
        <v>825</v>
      </c>
      <c r="B39" s="313" t="s">
        <v>988</v>
      </c>
      <c r="C39" s="314">
        <v>1</v>
      </c>
      <c r="D39" s="72"/>
      <c r="E39" s="73"/>
      <c r="F39" s="315" t="s">
        <v>934</v>
      </c>
      <c r="J39" s="226"/>
      <c r="K39" s="226"/>
      <c r="O39" s="267"/>
      <c r="P39" s="268"/>
    </row>
    <row r="40" spans="1:16" s="225" customFormat="1" ht="33.75">
      <c r="A40" s="285" t="s">
        <v>335</v>
      </c>
      <c r="B40" s="316" t="s">
        <v>1003</v>
      </c>
      <c r="C40" s="290">
        <v>1</v>
      </c>
      <c r="D40" s="70"/>
      <c r="E40" s="71"/>
      <c r="F40" s="288" t="s">
        <v>934</v>
      </c>
      <c r="J40" s="226"/>
      <c r="K40" s="226"/>
      <c r="O40" s="267"/>
      <c r="P40" s="268"/>
    </row>
    <row r="41" spans="1:16" s="225" customFormat="1" ht="22.5">
      <c r="A41" s="285" t="s">
        <v>336</v>
      </c>
      <c r="B41" s="317" t="s">
        <v>332</v>
      </c>
      <c r="C41" s="290">
        <v>1</v>
      </c>
      <c r="D41" s="70"/>
      <c r="E41" s="71"/>
      <c r="F41" s="288" t="s">
        <v>934</v>
      </c>
      <c r="J41" s="226"/>
      <c r="K41" s="226"/>
      <c r="O41" s="267"/>
      <c r="P41" s="268"/>
    </row>
    <row r="42" spans="1:16" s="225" customFormat="1" ht="22.5">
      <c r="A42" s="285" t="s">
        <v>337</v>
      </c>
      <c r="B42" s="316" t="s">
        <v>328</v>
      </c>
      <c r="C42" s="290">
        <v>1</v>
      </c>
      <c r="D42" s="70"/>
      <c r="E42" s="71"/>
      <c r="F42" s="288" t="s">
        <v>934</v>
      </c>
      <c r="J42" s="226"/>
      <c r="K42" s="226"/>
      <c r="O42" s="267"/>
      <c r="P42" s="268"/>
    </row>
    <row r="43" spans="1:16" s="225" customFormat="1" ht="22.5">
      <c r="A43" s="285" t="s">
        <v>338</v>
      </c>
      <c r="B43" s="316" t="s">
        <v>331</v>
      </c>
      <c r="C43" s="290">
        <v>1</v>
      </c>
      <c r="D43" s="70"/>
      <c r="E43" s="71"/>
      <c r="F43" s="288" t="s">
        <v>934</v>
      </c>
      <c r="J43" s="226"/>
      <c r="K43" s="226"/>
      <c r="O43" s="267"/>
      <c r="P43" s="268"/>
    </row>
    <row r="44" spans="1:16" s="225" customFormat="1" ht="11.25">
      <c r="A44" s="285" t="s">
        <v>339</v>
      </c>
      <c r="B44" s="316" t="s">
        <v>329</v>
      </c>
      <c r="C44" s="290">
        <v>1</v>
      </c>
      <c r="D44" s="70"/>
      <c r="E44" s="71"/>
      <c r="F44" s="288" t="s">
        <v>934</v>
      </c>
      <c r="J44" s="226"/>
      <c r="K44" s="226"/>
      <c r="O44" s="267"/>
      <c r="P44" s="268"/>
    </row>
    <row r="45" spans="1:16" s="225" customFormat="1" ht="22.5">
      <c r="A45" s="285" t="s">
        <v>340</v>
      </c>
      <c r="B45" s="317" t="s">
        <v>1004</v>
      </c>
      <c r="C45" s="290">
        <v>1</v>
      </c>
      <c r="D45" s="70"/>
      <c r="E45" s="71"/>
      <c r="F45" s="288" t="s">
        <v>934</v>
      </c>
      <c r="J45" s="226"/>
      <c r="K45" s="226"/>
      <c r="O45" s="267"/>
      <c r="P45" s="268"/>
    </row>
    <row r="46" spans="1:16" s="225" customFormat="1" ht="45">
      <c r="A46" s="285" t="s">
        <v>341</v>
      </c>
      <c r="B46" s="316" t="s">
        <v>330</v>
      </c>
      <c r="C46" s="290">
        <v>1</v>
      </c>
      <c r="D46" s="70"/>
      <c r="E46" s="71"/>
      <c r="F46" s="288" t="s">
        <v>934</v>
      </c>
      <c r="J46" s="226"/>
      <c r="K46" s="226"/>
      <c r="O46" s="267"/>
      <c r="P46" s="268"/>
    </row>
    <row r="47" spans="1:16" s="225" customFormat="1" ht="33.75">
      <c r="A47" s="285" t="s">
        <v>342</v>
      </c>
      <c r="B47" s="316" t="s">
        <v>966</v>
      </c>
      <c r="C47" s="290">
        <v>1</v>
      </c>
      <c r="D47" s="70"/>
      <c r="E47" s="71"/>
      <c r="F47" s="288" t="s">
        <v>934</v>
      </c>
      <c r="J47" s="226"/>
      <c r="K47" s="226"/>
      <c r="O47" s="267"/>
      <c r="P47" s="268"/>
    </row>
    <row r="48" spans="1:16" s="225" customFormat="1" ht="33.75">
      <c r="A48" s="285" t="s">
        <v>343</v>
      </c>
      <c r="B48" s="316" t="s">
        <v>967</v>
      </c>
      <c r="C48" s="290">
        <v>1</v>
      </c>
      <c r="D48" s="70"/>
      <c r="E48" s="71"/>
      <c r="F48" s="288" t="s">
        <v>934</v>
      </c>
      <c r="J48" s="226"/>
      <c r="K48" s="226"/>
      <c r="O48" s="267"/>
      <c r="P48" s="268"/>
    </row>
    <row r="49" spans="1:16" s="225" customFormat="1" ht="11.25">
      <c r="A49" s="285" t="s">
        <v>344</v>
      </c>
      <c r="B49" s="316" t="s">
        <v>333</v>
      </c>
      <c r="C49" s="290">
        <v>1</v>
      </c>
      <c r="D49" s="70"/>
      <c r="E49" s="71"/>
      <c r="F49" s="288" t="s">
        <v>934</v>
      </c>
      <c r="J49" s="226"/>
      <c r="K49" s="226"/>
      <c r="O49" s="267"/>
      <c r="P49" s="268"/>
    </row>
    <row r="50" spans="1:16" s="225" customFormat="1" ht="33.75">
      <c r="A50" s="285" t="s">
        <v>345</v>
      </c>
      <c r="B50" s="316" t="s">
        <v>334</v>
      </c>
      <c r="C50" s="290">
        <v>1</v>
      </c>
      <c r="D50" s="70"/>
      <c r="E50" s="71"/>
      <c r="F50" s="288" t="s">
        <v>934</v>
      </c>
      <c r="J50" s="226"/>
      <c r="K50" s="226"/>
      <c r="O50" s="267"/>
      <c r="P50" s="268"/>
    </row>
    <row r="51" spans="1:16" s="225" customFormat="1" ht="79.5" thickBot="1">
      <c r="A51" s="304" t="s">
        <v>346</v>
      </c>
      <c r="B51" s="318" t="s">
        <v>1084</v>
      </c>
      <c r="C51" s="306">
        <v>1</v>
      </c>
      <c r="D51" s="67"/>
      <c r="E51" s="58"/>
      <c r="F51" s="307" t="s">
        <v>934</v>
      </c>
      <c r="J51" s="226"/>
      <c r="K51" s="226"/>
      <c r="O51" s="267"/>
      <c r="P51" s="268"/>
    </row>
    <row r="52" spans="1:16" s="194" customFormat="1" ht="9" thickBot="1">
      <c r="A52" s="246"/>
      <c r="B52" s="247"/>
      <c r="C52" s="248"/>
      <c r="D52" s="454"/>
      <c r="E52" s="455"/>
      <c r="F52" s="248"/>
      <c r="J52" s="220"/>
      <c r="K52" s="220"/>
      <c r="O52" s="195"/>
      <c r="P52" s="319"/>
    </row>
    <row r="53" spans="1:16" s="225" customFormat="1" ht="12" thickBot="1">
      <c r="A53" s="261" t="s">
        <v>826</v>
      </c>
      <c r="B53" s="262" t="s">
        <v>817</v>
      </c>
      <c r="C53" s="263"/>
      <c r="D53" s="458"/>
      <c r="E53" s="459"/>
      <c r="F53" s="266"/>
    </row>
    <row r="54" spans="1:16" s="225" customFormat="1" ht="45">
      <c r="A54" s="320" t="s">
        <v>349</v>
      </c>
      <c r="B54" s="321" t="s">
        <v>348</v>
      </c>
      <c r="C54" s="322">
        <v>1</v>
      </c>
      <c r="D54" s="80"/>
      <c r="E54" s="81"/>
      <c r="F54" s="323">
        <v>10</v>
      </c>
    </row>
    <row r="55" spans="1:16" s="225" customFormat="1" ht="11.25">
      <c r="A55" s="324"/>
      <c r="B55" s="278" t="s">
        <v>499</v>
      </c>
      <c r="C55" s="279"/>
      <c r="D55" s="82"/>
      <c r="E55" s="83"/>
      <c r="F55" s="280"/>
    </row>
    <row r="56" spans="1:16" s="225" customFormat="1" ht="22.5">
      <c r="A56" s="325" t="s">
        <v>350</v>
      </c>
      <c r="B56" s="282" t="s">
        <v>351</v>
      </c>
      <c r="C56" s="283">
        <v>1</v>
      </c>
      <c r="D56" s="84"/>
      <c r="E56" s="85"/>
      <c r="F56" s="284">
        <v>5</v>
      </c>
    </row>
    <row r="57" spans="1:16" s="225" customFormat="1" ht="56.25">
      <c r="A57" s="326" t="s">
        <v>352</v>
      </c>
      <c r="B57" s="327" t="s">
        <v>364</v>
      </c>
      <c r="C57" s="328">
        <v>1</v>
      </c>
      <c r="D57" s="90"/>
      <c r="E57" s="91"/>
      <c r="F57" s="329" t="s">
        <v>934</v>
      </c>
    </row>
    <row r="58" spans="1:16" s="225" customFormat="1" ht="123.75">
      <c r="A58" s="330" t="s">
        <v>827</v>
      </c>
      <c r="B58" s="331" t="s">
        <v>355</v>
      </c>
      <c r="C58" s="332">
        <v>1</v>
      </c>
      <c r="D58" s="86"/>
      <c r="E58" s="87"/>
      <c r="F58" s="333" t="s">
        <v>934</v>
      </c>
    </row>
    <row r="59" spans="1:16" s="225" customFormat="1" ht="146.25">
      <c r="A59" s="324"/>
      <c r="B59" s="334" t="s">
        <v>1098</v>
      </c>
      <c r="C59" s="279"/>
      <c r="D59" s="82"/>
      <c r="E59" s="88"/>
      <c r="F59" s="280"/>
      <c r="H59" s="335"/>
    </row>
    <row r="60" spans="1:16" s="225" customFormat="1" ht="67.5">
      <c r="A60" s="326" t="s">
        <v>353</v>
      </c>
      <c r="B60" s="327" t="s">
        <v>968</v>
      </c>
      <c r="C60" s="279">
        <v>1</v>
      </c>
      <c r="D60" s="82"/>
      <c r="E60" s="88"/>
      <c r="F60" s="333" t="s">
        <v>934</v>
      </c>
    </row>
    <row r="61" spans="1:16" s="225" customFormat="1" ht="22.5">
      <c r="A61" s="326" t="s">
        <v>357</v>
      </c>
      <c r="B61" s="327" t="s">
        <v>363</v>
      </c>
      <c r="C61" s="279">
        <v>1</v>
      </c>
      <c r="D61" s="82"/>
      <c r="E61" s="88"/>
      <c r="F61" s="333" t="s">
        <v>934</v>
      </c>
    </row>
    <row r="62" spans="1:16" s="225" customFormat="1" ht="78.75">
      <c r="A62" s="326" t="s">
        <v>358</v>
      </c>
      <c r="B62" s="336" t="s">
        <v>365</v>
      </c>
      <c r="C62" s="279">
        <v>1</v>
      </c>
      <c r="D62" s="82"/>
      <c r="E62" s="88"/>
      <c r="F62" s="333" t="s">
        <v>934</v>
      </c>
    </row>
    <row r="63" spans="1:16" s="225" customFormat="1" ht="33.75">
      <c r="A63" s="326" t="s">
        <v>359</v>
      </c>
      <c r="B63" s="327" t="s">
        <v>1099</v>
      </c>
      <c r="C63" s="279">
        <v>1</v>
      </c>
      <c r="D63" s="82"/>
      <c r="E63" s="88"/>
      <c r="F63" s="333" t="s">
        <v>934</v>
      </c>
    </row>
    <row r="64" spans="1:16" s="225" customFormat="1" ht="67.5">
      <c r="A64" s="326" t="s">
        <v>360</v>
      </c>
      <c r="B64" s="286" t="s">
        <v>356</v>
      </c>
      <c r="C64" s="337">
        <v>1</v>
      </c>
      <c r="D64" s="460"/>
      <c r="E64" s="461"/>
      <c r="F64" s="333" t="s">
        <v>934</v>
      </c>
    </row>
    <row r="65" spans="1:8" s="225" customFormat="1" ht="33.75">
      <c r="A65" s="326" t="s">
        <v>361</v>
      </c>
      <c r="B65" s="327" t="s">
        <v>362</v>
      </c>
      <c r="C65" s="290">
        <v>1</v>
      </c>
      <c r="D65" s="70"/>
      <c r="E65" s="71"/>
      <c r="F65" s="333" t="s">
        <v>934</v>
      </c>
    </row>
    <row r="66" spans="1:8" s="225" customFormat="1" ht="101.25">
      <c r="A66" s="326" t="s">
        <v>367</v>
      </c>
      <c r="B66" s="327" t="s">
        <v>366</v>
      </c>
      <c r="C66" s="290">
        <v>1</v>
      </c>
      <c r="D66" s="70"/>
      <c r="E66" s="71"/>
      <c r="F66" s="288">
        <v>10</v>
      </c>
    </row>
    <row r="67" spans="1:8" s="225" customFormat="1" ht="22.5">
      <c r="A67" s="325" t="s">
        <v>368</v>
      </c>
      <c r="B67" s="338" t="s">
        <v>1092</v>
      </c>
      <c r="C67" s="292">
        <v>1</v>
      </c>
      <c r="D67" s="70"/>
      <c r="E67" s="71"/>
      <c r="F67" s="293">
        <v>5</v>
      </c>
    </row>
    <row r="68" spans="1:8" s="225" customFormat="1" ht="22.5">
      <c r="A68" s="326" t="s">
        <v>371</v>
      </c>
      <c r="B68" s="339" t="s">
        <v>303</v>
      </c>
      <c r="C68" s="290">
        <v>1</v>
      </c>
      <c r="D68" s="70"/>
      <c r="E68" s="71"/>
      <c r="F68" s="333" t="s">
        <v>934</v>
      </c>
    </row>
    <row r="69" spans="1:8" s="225" customFormat="1" ht="22.5">
      <c r="A69" s="326" t="s">
        <v>359</v>
      </c>
      <c r="B69" s="339" t="s">
        <v>304</v>
      </c>
      <c r="C69" s="290">
        <v>1</v>
      </c>
      <c r="D69" s="70"/>
      <c r="E69" s="71"/>
      <c r="F69" s="333" t="s">
        <v>934</v>
      </c>
    </row>
    <row r="70" spans="1:8" s="225" customFormat="1" ht="45">
      <c r="A70" s="326" t="s">
        <v>360</v>
      </c>
      <c r="B70" s="327" t="s">
        <v>969</v>
      </c>
      <c r="C70" s="290">
        <v>1</v>
      </c>
      <c r="D70" s="70"/>
      <c r="E70" s="71"/>
      <c r="F70" s="329" t="s">
        <v>934</v>
      </c>
    </row>
    <row r="71" spans="1:8" s="225" customFormat="1" ht="117" customHeight="1">
      <c r="A71" s="326" t="s">
        <v>361</v>
      </c>
      <c r="B71" s="340" t="s">
        <v>1097</v>
      </c>
      <c r="C71" s="290">
        <v>1</v>
      </c>
      <c r="D71" s="70"/>
      <c r="E71" s="71"/>
      <c r="F71" s="288" t="s">
        <v>934</v>
      </c>
      <c r="H71" s="335"/>
    </row>
    <row r="72" spans="1:8" s="225" customFormat="1" ht="22.5">
      <c r="A72" s="326" t="s">
        <v>370</v>
      </c>
      <c r="B72" s="327" t="s">
        <v>306</v>
      </c>
      <c r="C72" s="290">
        <v>1</v>
      </c>
      <c r="D72" s="70"/>
      <c r="E72" s="71"/>
      <c r="F72" s="288" t="s">
        <v>934</v>
      </c>
    </row>
    <row r="73" spans="1:8" s="225" customFormat="1" ht="45">
      <c r="A73" s="325" t="s">
        <v>305</v>
      </c>
      <c r="B73" s="341" t="s">
        <v>307</v>
      </c>
      <c r="C73" s="292">
        <v>1</v>
      </c>
      <c r="D73" s="342"/>
      <c r="E73" s="71" t="s">
        <v>308</v>
      </c>
      <c r="F73" s="293" t="s">
        <v>935</v>
      </c>
    </row>
    <row r="74" spans="1:8" s="225" customFormat="1" ht="202.5">
      <c r="A74" s="326" t="s">
        <v>372</v>
      </c>
      <c r="B74" s="286" t="s">
        <v>312</v>
      </c>
      <c r="C74" s="290">
        <v>1</v>
      </c>
      <c r="D74" s="70"/>
      <c r="E74" s="71"/>
      <c r="F74" s="288" t="s">
        <v>934</v>
      </c>
    </row>
    <row r="75" spans="1:8" s="225" customFormat="1" ht="78.75">
      <c r="A75" s="326" t="s">
        <v>373</v>
      </c>
      <c r="B75" s="286" t="s">
        <v>313</v>
      </c>
      <c r="C75" s="290">
        <v>1</v>
      </c>
      <c r="D75" s="70"/>
      <c r="E75" s="71"/>
      <c r="F75" s="288" t="s">
        <v>934</v>
      </c>
    </row>
    <row r="76" spans="1:8" s="225" customFormat="1" ht="45">
      <c r="A76" s="326" t="s">
        <v>374</v>
      </c>
      <c r="B76" s="286" t="s">
        <v>1066</v>
      </c>
      <c r="C76" s="290">
        <v>1</v>
      </c>
      <c r="D76" s="70"/>
      <c r="E76" s="71"/>
      <c r="F76" s="288" t="s">
        <v>934</v>
      </c>
    </row>
    <row r="77" spans="1:8" s="225" customFormat="1" ht="90">
      <c r="A77" s="326" t="s">
        <v>375</v>
      </c>
      <c r="B77" s="286" t="s">
        <v>970</v>
      </c>
      <c r="C77" s="290">
        <v>1</v>
      </c>
      <c r="D77" s="70"/>
      <c r="E77" s="71"/>
      <c r="F77" s="288" t="s">
        <v>934</v>
      </c>
    </row>
    <row r="78" spans="1:8" s="225" customFormat="1" ht="92.25" customHeight="1">
      <c r="A78" s="325" t="s">
        <v>314</v>
      </c>
      <c r="B78" s="341" t="s">
        <v>971</v>
      </c>
      <c r="C78" s="292">
        <v>1</v>
      </c>
      <c r="D78" s="342"/>
      <c r="E78" s="71" t="s">
        <v>315</v>
      </c>
      <c r="F78" s="293" t="s">
        <v>935</v>
      </c>
    </row>
    <row r="79" spans="1:8" s="225" customFormat="1" ht="33.75">
      <c r="A79" s="326" t="s">
        <v>376</v>
      </c>
      <c r="B79" s="286" t="s">
        <v>316</v>
      </c>
      <c r="C79" s="290">
        <v>1</v>
      </c>
      <c r="D79" s="70"/>
      <c r="E79" s="71"/>
      <c r="F79" s="288" t="s">
        <v>934</v>
      </c>
    </row>
    <row r="80" spans="1:8" s="225" customFormat="1" ht="34.5" thickBot="1">
      <c r="A80" s="343" t="s">
        <v>377</v>
      </c>
      <c r="B80" s="344" t="s">
        <v>317</v>
      </c>
      <c r="C80" s="306">
        <v>1</v>
      </c>
      <c r="D80" s="67"/>
      <c r="E80" s="58"/>
      <c r="F80" s="307" t="s">
        <v>934</v>
      </c>
    </row>
    <row r="81" spans="1:16" s="194" customFormat="1" ht="9" thickBot="1">
      <c r="A81" s="246"/>
      <c r="B81" s="247"/>
      <c r="C81" s="248"/>
      <c r="D81" s="454"/>
      <c r="E81" s="455"/>
      <c r="F81" s="248"/>
      <c r="J81" s="220"/>
      <c r="K81" s="220"/>
      <c r="O81" s="195"/>
      <c r="P81" s="319"/>
    </row>
    <row r="82" spans="1:16" s="225" customFormat="1" ht="12" thickBot="1">
      <c r="A82" s="261" t="s">
        <v>378</v>
      </c>
      <c r="B82" s="262" t="s">
        <v>799</v>
      </c>
      <c r="C82" s="263"/>
      <c r="D82" s="458"/>
      <c r="E82" s="459"/>
      <c r="F82" s="266"/>
    </row>
    <row r="83" spans="1:16" s="225" customFormat="1" ht="67.5">
      <c r="A83" s="345" t="s">
        <v>239</v>
      </c>
      <c r="B83" s="346" t="s">
        <v>972</v>
      </c>
      <c r="C83" s="314">
        <v>1</v>
      </c>
      <c r="D83" s="72"/>
      <c r="E83" s="73"/>
      <c r="F83" s="315" t="s">
        <v>934</v>
      </c>
    </row>
    <row r="84" spans="1:16" s="225" customFormat="1" ht="33.75">
      <c r="A84" s="330" t="s">
        <v>240</v>
      </c>
      <c r="B84" s="302" t="s">
        <v>318</v>
      </c>
      <c r="C84" s="303">
        <v>1</v>
      </c>
      <c r="D84" s="462"/>
      <c r="E84" s="463"/>
      <c r="F84" s="297" t="s">
        <v>934</v>
      </c>
    </row>
    <row r="85" spans="1:16" s="225" customFormat="1" ht="101.25">
      <c r="A85" s="330" t="s">
        <v>241</v>
      </c>
      <c r="B85" s="302" t="s">
        <v>319</v>
      </c>
      <c r="C85" s="303">
        <v>1</v>
      </c>
      <c r="D85" s="462"/>
      <c r="E85" s="463"/>
      <c r="F85" s="347" t="s">
        <v>934</v>
      </c>
    </row>
    <row r="86" spans="1:16" s="225" customFormat="1" ht="56.25">
      <c r="A86" s="324"/>
      <c r="B86" s="336" t="s">
        <v>320</v>
      </c>
      <c r="C86" s="337"/>
      <c r="D86" s="460"/>
      <c r="E86" s="461"/>
      <c r="F86" s="347"/>
    </row>
    <row r="87" spans="1:16" s="225" customFormat="1" ht="67.5">
      <c r="A87" s="324" t="s">
        <v>242</v>
      </c>
      <c r="B87" s="286" t="s">
        <v>324</v>
      </c>
      <c r="C87" s="290">
        <v>1</v>
      </c>
      <c r="D87" s="70"/>
      <c r="E87" s="71"/>
      <c r="F87" s="288" t="s">
        <v>934</v>
      </c>
    </row>
    <row r="88" spans="1:16" s="225" customFormat="1" ht="123.75">
      <c r="A88" s="326" t="s">
        <v>243</v>
      </c>
      <c r="B88" s="348" t="s">
        <v>1096</v>
      </c>
      <c r="C88" s="290">
        <v>1</v>
      </c>
      <c r="D88" s="70"/>
      <c r="E88" s="71"/>
      <c r="F88" s="288" t="s">
        <v>934</v>
      </c>
    </row>
    <row r="89" spans="1:16" s="225" customFormat="1" ht="33.75">
      <c r="A89" s="326" t="s">
        <v>244</v>
      </c>
      <c r="B89" s="286" t="s">
        <v>973</v>
      </c>
      <c r="C89" s="290">
        <v>1</v>
      </c>
      <c r="D89" s="70"/>
      <c r="E89" s="71"/>
      <c r="F89" s="288" t="s">
        <v>934</v>
      </c>
    </row>
    <row r="90" spans="1:16" s="225" customFormat="1" ht="90.75" thickBot="1">
      <c r="A90" s="343" t="s">
        <v>245</v>
      </c>
      <c r="B90" s="344" t="s">
        <v>1005</v>
      </c>
      <c r="C90" s="306">
        <v>1</v>
      </c>
      <c r="D90" s="67"/>
      <c r="E90" s="58"/>
      <c r="F90" s="307" t="s">
        <v>934</v>
      </c>
    </row>
    <row r="91" spans="1:16" s="194" customFormat="1" ht="9" thickBot="1">
      <c r="A91" s="246"/>
      <c r="B91" s="247"/>
      <c r="C91" s="248"/>
      <c r="D91" s="454"/>
      <c r="E91" s="455"/>
      <c r="F91" s="248"/>
      <c r="J91" s="220"/>
      <c r="K91" s="220"/>
      <c r="O91" s="195"/>
      <c r="P91" s="319"/>
    </row>
    <row r="92" spans="1:16" s="225" customFormat="1" ht="12" thickBot="1">
      <c r="A92" s="261" t="s">
        <v>380</v>
      </c>
      <c r="B92" s="262" t="s">
        <v>379</v>
      </c>
      <c r="C92" s="263"/>
      <c r="D92" s="458"/>
      <c r="E92" s="459"/>
      <c r="F92" s="266"/>
    </row>
    <row r="93" spans="1:16" s="225" customFormat="1" ht="105" customHeight="1">
      <c r="A93" s="320" t="s">
        <v>246</v>
      </c>
      <c r="B93" s="270" t="s">
        <v>974</v>
      </c>
      <c r="C93" s="349">
        <v>1</v>
      </c>
      <c r="D93" s="464"/>
      <c r="E93" s="74"/>
      <c r="F93" s="272" t="s">
        <v>934</v>
      </c>
    </row>
    <row r="94" spans="1:16" s="225" customFormat="1" ht="45">
      <c r="A94" s="324"/>
      <c r="B94" s="336" t="s">
        <v>975</v>
      </c>
      <c r="C94" s="337"/>
      <c r="D94" s="460"/>
      <c r="E94" s="461"/>
      <c r="F94" s="350"/>
    </row>
    <row r="95" spans="1:16" s="225" customFormat="1" ht="22.5">
      <c r="A95" s="324" t="s">
        <v>247</v>
      </c>
      <c r="B95" s="336" t="s">
        <v>255</v>
      </c>
      <c r="C95" s="337">
        <v>1</v>
      </c>
      <c r="D95" s="460"/>
      <c r="E95" s="461"/>
      <c r="F95" s="350" t="s">
        <v>934</v>
      </c>
    </row>
    <row r="96" spans="1:16" s="225" customFormat="1" ht="22.5">
      <c r="A96" s="326" t="s">
        <v>248</v>
      </c>
      <c r="B96" s="286" t="s">
        <v>256</v>
      </c>
      <c r="C96" s="290">
        <v>1</v>
      </c>
      <c r="D96" s="70"/>
      <c r="E96" s="71"/>
      <c r="F96" s="288" t="s">
        <v>934</v>
      </c>
    </row>
    <row r="97" spans="1:6" s="225" customFormat="1" ht="22.5">
      <c r="A97" s="326" t="s">
        <v>249</v>
      </c>
      <c r="B97" s="286" t="s">
        <v>257</v>
      </c>
      <c r="C97" s="290">
        <v>1</v>
      </c>
      <c r="D97" s="70"/>
      <c r="E97" s="71"/>
      <c r="F97" s="288" t="s">
        <v>934</v>
      </c>
    </row>
    <row r="98" spans="1:6" s="225" customFormat="1" ht="130.5" customHeight="1">
      <c r="A98" s="330" t="s">
        <v>260</v>
      </c>
      <c r="B98" s="302" t="s">
        <v>976</v>
      </c>
      <c r="C98" s="303">
        <v>1</v>
      </c>
      <c r="D98" s="462"/>
      <c r="E98" s="463"/>
      <c r="F98" s="297">
        <v>10</v>
      </c>
    </row>
    <row r="99" spans="1:6" s="225" customFormat="1" ht="95.25" customHeight="1">
      <c r="A99" s="324"/>
      <c r="B99" s="336" t="s">
        <v>977</v>
      </c>
      <c r="C99" s="337"/>
      <c r="D99" s="460"/>
      <c r="E99" s="461"/>
      <c r="F99" s="350"/>
    </row>
    <row r="100" spans="1:6" s="225" customFormat="1" ht="22.5">
      <c r="A100" s="325" t="s">
        <v>261</v>
      </c>
      <c r="B100" s="351" t="s">
        <v>258</v>
      </c>
      <c r="C100" s="292">
        <v>1</v>
      </c>
      <c r="D100" s="70"/>
      <c r="E100" s="71"/>
      <c r="F100" s="293">
        <v>5</v>
      </c>
    </row>
    <row r="101" spans="1:6" s="225" customFormat="1" ht="22.5">
      <c r="A101" s="325" t="s">
        <v>262</v>
      </c>
      <c r="B101" s="351" t="s">
        <v>259</v>
      </c>
      <c r="C101" s="292">
        <v>1</v>
      </c>
      <c r="D101" s="70"/>
      <c r="E101" s="71"/>
      <c r="F101" s="293">
        <v>0</v>
      </c>
    </row>
    <row r="102" spans="1:6" s="225" customFormat="1" ht="45">
      <c r="A102" s="326" t="s">
        <v>250</v>
      </c>
      <c r="B102" s="286" t="s">
        <v>263</v>
      </c>
      <c r="C102" s="290">
        <v>1</v>
      </c>
      <c r="D102" s="70"/>
      <c r="E102" s="71"/>
      <c r="F102" s="288" t="s">
        <v>934</v>
      </c>
    </row>
    <row r="103" spans="1:6" s="225" customFormat="1" ht="67.5">
      <c r="A103" s="326" t="s">
        <v>251</v>
      </c>
      <c r="B103" s="286" t="s">
        <v>264</v>
      </c>
      <c r="C103" s="290">
        <v>1</v>
      </c>
      <c r="D103" s="70"/>
      <c r="E103" s="71"/>
      <c r="F103" s="288" t="s">
        <v>934</v>
      </c>
    </row>
    <row r="104" spans="1:6" s="225" customFormat="1" ht="56.25">
      <c r="A104" s="326" t="s">
        <v>252</v>
      </c>
      <c r="B104" s="286" t="s">
        <v>1100</v>
      </c>
      <c r="C104" s="290">
        <v>1</v>
      </c>
      <c r="D104" s="70"/>
      <c r="E104" s="71"/>
      <c r="F104" s="288" t="s">
        <v>934</v>
      </c>
    </row>
    <row r="105" spans="1:6" s="225" customFormat="1" ht="33.75">
      <c r="A105" s="326" t="s">
        <v>253</v>
      </c>
      <c r="B105" s="286" t="s">
        <v>265</v>
      </c>
      <c r="C105" s="290">
        <v>1</v>
      </c>
      <c r="D105" s="70"/>
      <c r="E105" s="71"/>
      <c r="F105" s="288" t="s">
        <v>934</v>
      </c>
    </row>
    <row r="106" spans="1:6" s="225" customFormat="1" ht="78.75">
      <c r="A106" s="326" t="s">
        <v>254</v>
      </c>
      <c r="B106" s="286" t="s">
        <v>266</v>
      </c>
      <c r="C106" s="290">
        <v>1</v>
      </c>
      <c r="D106" s="70"/>
      <c r="E106" s="71"/>
      <c r="F106" s="288" t="s">
        <v>934</v>
      </c>
    </row>
    <row r="107" spans="1:6" s="225" customFormat="1" ht="45">
      <c r="A107" s="326" t="s">
        <v>268</v>
      </c>
      <c r="B107" s="286" t="s">
        <v>267</v>
      </c>
      <c r="C107" s="290">
        <v>1</v>
      </c>
      <c r="D107" s="70"/>
      <c r="E107" s="71"/>
      <c r="F107" s="288" t="s">
        <v>934</v>
      </c>
    </row>
    <row r="108" spans="1:6" s="225" customFormat="1" ht="11.25">
      <c r="A108" s="326" t="s">
        <v>269</v>
      </c>
      <c r="B108" s="286" t="s">
        <v>271</v>
      </c>
      <c r="C108" s="290">
        <v>1</v>
      </c>
      <c r="D108" s="70"/>
      <c r="E108" s="71"/>
      <c r="F108" s="288" t="s">
        <v>934</v>
      </c>
    </row>
    <row r="109" spans="1:6" s="225" customFormat="1" ht="11.25">
      <c r="A109" s="326" t="s">
        <v>270</v>
      </c>
      <c r="B109" s="286" t="s">
        <v>978</v>
      </c>
      <c r="C109" s="290">
        <v>1</v>
      </c>
      <c r="D109" s="70"/>
      <c r="E109" s="71"/>
      <c r="F109" s="288" t="s">
        <v>934</v>
      </c>
    </row>
    <row r="110" spans="1:6" s="225" customFormat="1" ht="33.75">
      <c r="A110" s="325" t="s">
        <v>272</v>
      </c>
      <c r="B110" s="351" t="s">
        <v>1006</v>
      </c>
      <c r="C110" s="292">
        <v>1</v>
      </c>
      <c r="D110" s="342"/>
      <c r="E110" s="71" t="s">
        <v>273</v>
      </c>
      <c r="F110" s="293" t="s">
        <v>935</v>
      </c>
    </row>
    <row r="111" spans="1:6" s="225" customFormat="1" ht="56.25">
      <c r="A111" s="326" t="s">
        <v>274</v>
      </c>
      <c r="B111" s="286" t="s">
        <v>1067</v>
      </c>
      <c r="C111" s="290">
        <v>1</v>
      </c>
      <c r="D111" s="70"/>
      <c r="E111" s="71"/>
      <c r="F111" s="288" t="s">
        <v>934</v>
      </c>
    </row>
    <row r="112" spans="1:6" s="225" customFormat="1" ht="57" thickBot="1">
      <c r="A112" s="352" t="s">
        <v>275</v>
      </c>
      <c r="B112" s="353" t="s">
        <v>276</v>
      </c>
      <c r="C112" s="354">
        <v>1</v>
      </c>
      <c r="D112" s="355"/>
      <c r="E112" s="58" t="s">
        <v>273</v>
      </c>
      <c r="F112" s="356" t="s">
        <v>935</v>
      </c>
    </row>
    <row r="113" spans="1:16" s="194" customFormat="1" ht="9" thickBot="1">
      <c r="A113" s="246"/>
      <c r="B113" s="247"/>
      <c r="C113" s="248"/>
      <c r="D113" s="454"/>
      <c r="E113" s="455"/>
      <c r="F113" s="248"/>
      <c r="J113" s="220"/>
      <c r="K113" s="220"/>
      <c r="O113" s="195"/>
      <c r="P113" s="319"/>
    </row>
    <row r="114" spans="1:16" s="225" customFormat="1" ht="12" thickBot="1">
      <c r="A114" s="308" t="s">
        <v>381</v>
      </c>
      <c r="B114" s="309" t="s">
        <v>205</v>
      </c>
      <c r="C114" s="310"/>
      <c r="D114" s="456"/>
      <c r="E114" s="457"/>
      <c r="F114" s="311"/>
    </row>
    <row r="115" spans="1:16" s="225" customFormat="1" ht="11.25">
      <c r="A115" s="345" t="s">
        <v>277</v>
      </c>
      <c r="B115" s="346" t="s">
        <v>286</v>
      </c>
      <c r="C115" s="314">
        <v>1</v>
      </c>
      <c r="D115" s="72"/>
      <c r="E115" s="73"/>
      <c r="F115" s="315" t="s">
        <v>934</v>
      </c>
    </row>
    <row r="116" spans="1:16" s="225" customFormat="1" ht="33.75">
      <c r="A116" s="326" t="s">
        <v>278</v>
      </c>
      <c r="B116" s="286" t="s">
        <v>321</v>
      </c>
      <c r="C116" s="290">
        <v>1</v>
      </c>
      <c r="D116" s="70"/>
      <c r="E116" s="71"/>
      <c r="F116" s="288" t="s">
        <v>934</v>
      </c>
    </row>
    <row r="117" spans="1:16" s="225" customFormat="1" ht="33.75">
      <c r="A117" s="326" t="s">
        <v>279</v>
      </c>
      <c r="B117" s="286" t="s">
        <v>322</v>
      </c>
      <c r="C117" s="290">
        <v>1</v>
      </c>
      <c r="D117" s="70"/>
      <c r="E117" s="71"/>
      <c r="F117" s="288" t="s">
        <v>934</v>
      </c>
    </row>
    <row r="118" spans="1:16" s="225" customFormat="1" ht="22.5">
      <c r="A118" s="326" t="s">
        <v>280</v>
      </c>
      <c r="B118" s="286" t="s">
        <v>323</v>
      </c>
      <c r="C118" s="290">
        <v>1</v>
      </c>
      <c r="D118" s="70"/>
      <c r="E118" s="71"/>
      <c r="F118" s="288" t="s">
        <v>934</v>
      </c>
    </row>
    <row r="119" spans="1:16" s="225" customFormat="1" ht="22.5">
      <c r="A119" s="326" t="s">
        <v>281</v>
      </c>
      <c r="B119" s="286" t="s">
        <v>979</v>
      </c>
      <c r="C119" s="290">
        <v>1</v>
      </c>
      <c r="D119" s="70"/>
      <c r="E119" s="71"/>
      <c r="F119" s="288" t="s">
        <v>934</v>
      </c>
    </row>
    <row r="120" spans="1:16" s="225" customFormat="1" ht="56.25">
      <c r="A120" s="326" t="s">
        <v>282</v>
      </c>
      <c r="B120" s="348" t="s">
        <v>1095</v>
      </c>
      <c r="C120" s="290">
        <v>1</v>
      </c>
      <c r="D120" s="70"/>
      <c r="E120" s="71"/>
      <c r="F120" s="288" t="s">
        <v>934</v>
      </c>
    </row>
    <row r="121" spans="1:16" s="225" customFormat="1" ht="67.5">
      <c r="A121" s="325" t="s">
        <v>287</v>
      </c>
      <c r="B121" s="351" t="s">
        <v>1007</v>
      </c>
      <c r="C121" s="292">
        <v>1</v>
      </c>
      <c r="D121" s="342"/>
      <c r="E121" s="71" t="s">
        <v>315</v>
      </c>
      <c r="F121" s="293" t="s">
        <v>935</v>
      </c>
    </row>
    <row r="122" spans="1:16" s="225" customFormat="1" ht="11.25">
      <c r="A122" s="326" t="s">
        <v>283</v>
      </c>
      <c r="B122" s="286" t="s">
        <v>288</v>
      </c>
      <c r="C122" s="290">
        <v>1</v>
      </c>
      <c r="D122" s="70"/>
      <c r="E122" s="71"/>
      <c r="F122" s="288" t="s">
        <v>934</v>
      </c>
    </row>
    <row r="123" spans="1:16" s="225" customFormat="1" ht="11.25">
      <c r="A123" s="326" t="s">
        <v>284</v>
      </c>
      <c r="B123" s="286" t="s">
        <v>980</v>
      </c>
      <c r="C123" s="290">
        <v>1</v>
      </c>
      <c r="D123" s="70"/>
      <c r="E123" s="71"/>
      <c r="F123" s="288" t="s">
        <v>934</v>
      </c>
    </row>
    <row r="124" spans="1:16" s="225" customFormat="1" ht="22.5">
      <c r="A124" s="326" t="s">
        <v>382</v>
      </c>
      <c r="B124" s="286" t="s">
        <v>981</v>
      </c>
      <c r="C124" s="290">
        <v>1</v>
      </c>
      <c r="D124" s="70"/>
      <c r="E124" s="71"/>
      <c r="F124" s="288" t="s">
        <v>934</v>
      </c>
    </row>
    <row r="125" spans="1:16" s="225" customFormat="1" ht="56.25">
      <c r="A125" s="326" t="s">
        <v>383</v>
      </c>
      <c r="B125" s="286" t="s">
        <v>298</v>
      </c>
      <c r="C125" s="290">
        <v>1</v>
      </c>
      <c r="D125" s="70"/>
      <c r="E125" s="71"/>
      <c r="F125" s="288" t="s">
        <v>934</v>
      </c>
    </row>
    <row r="126" spans="1:16" s="225" customFormat="1" ht="45">
      <c r="A126" s="326" t="s">
        <v>384</v>
      </c>
      <c r="B126" s="286" t="s">
        <v>238</v>
      </c>
      <c r="C126" s="290">
        <v>1</v>
      </c>
      <c r="D126" s="70"/>
      <c r="E126" s="71"/>
      <c r="F126" s="288" t="s">
        <v>934</v>
      </c>
    </row>
    <row r="127" spans="1:16" s="225" customFormat="1" ht="78.75">
      <c r="A127" s="326" t="s">
        <v>385</v>
      </c>
      <c r="B127" s="286" t="s">
        <v>237</v>
      </c>
      <c r="C127" s="290">
        <v>1</v>
      </c>
      <c r="D127" s="70"/>
      <c r="E127" s="71"/>
      <c r="F127" s="288" t="s">
        <v>934</v>
      </c>
    </row>
    <row r="128" spans="1:16" s="225" customFormat="1" ht="45">
      <c r="A128" s="326" t="s">
        <v>386</v>
      </c>
      <c r="B128" s="286" t="s">
        <v>1068</v>
      </c>
      <c r="C128" s="290"/>
      <c r="D128" s="70"/>
      <c r="E128" s="71"/>
      <c r="F128" s="288" t="s">
        <v>934</v>
      </c>
    </row>
    <row r="129" spans="1:16" s="225" customFormat="1" ht="33.75">
      <c r="A129" s="326" t="s">
        <v>387</v>
      </c>
      <c r="B129" s="286" t="s">
        <v>1008</v>
      </c>
      <c r="C129" s="290">
        <v>1</v>
      </c>
      <c r="D129" s="70"/>
      <c r="E129" s="71"/>
      <c r="F129" s="288" t="s">
        <v>934</v>
      </c>
    </row>
    <row r="130" spans="1:16" s="225" customFormat="1" ht="22.5">
      <c r="A130" s="326" t="s">
        <v>388</v>
      </c>
      <c r="B130" s="348" t="s">
        <v>1094</v>
      </c>
      <c r="C130" s="290">
        <v>1</v>
      </c>
      <c r="D130" s="70"/>
      <c r="E130" s="71"/>
      <c r="F130" s="288" t="s">
        <v>934</v>
      </c>
      <c r="H130" s="335"/>
    </row>
    <row r="131" spans="1:16" s="225" customFormat="1" ht="33.75">
      <c r="A131" s="326" t="s">
        <v>389</v>
      </c>
      <c r="B131" s="357" t="s">
        <v>1009</v>
      </c>
      <c r="C131" s="290">
        <v>1</v>
      </c>
      <c r="D131" s="70"/>
      <c r="E131" s="71"/>
      <c r="F131" s="288" t="s">
        <v>934</v>
      </c>
      <c r="H131" s="335"/>
    </row>
    <row r="132" spans="1:16" s="225" customFormat="1" ht="11.25">
      <c r="A132" s="326" t="s">
        <v>390</v>
      </c>
      <c r="B132" s="358" t="s">
        <v>982</v>
      </c>
      <c r="C132" s="290">
        <v>1</v>
      </c>
      <c r="D132" s="70"/>
      <c r="E132" s="71"/>
      <c r="F132" s="288" t="s">
        <v>934</v>
      </c>
    </row>
    <row r="133" spans="1:16" s="225" customFormat="1" ht="12" thickBot="1">
      <c r="A133" s="343" t="s">
        <v>300</v>
      </c>
      <c r="B133" s="344" t="s">
        <v>983</v>
      </c>
      <c r="C133" s="306">
        <v>1</v>
      </c>
      <c r="D133" s="67"/>
      <c r="E133" s="58"/>
      <c r="F133" s="307" t="s">
        <v>934</v>
      </c>
    </row>
    <row r="134" spans="1:16" s="194" customFormat="1" ht="9" thickBot="1">
      <c r="A134" s="246"/>
      <c r="B134" s="247"/>
      <c r="C134" s="248"/>
      <c r="D134" s="454"/>
      <c r="E134" s="455"/>
      <c r="F134" s="248"/>
      <c r="J134" s="220"/>
      <c r="K134" s="220"/>
      <c r="O134" s="195"/>
      <c r="P134" s="319"/>
    </row>
    <row r="135" spans="1:16" s="225" customFormat="1" ht="12" thickBot="1">
      <c r="A135" s="261" t="s">
        <v>391</v>
      </c>
      <c r="B135" s="262" t="s">
        <v>369</v>
      </c>
      <c r="C135" s="263"/>
      <c r="D135" s="458"/>
      <c r="E135" s="459"/>
      <c r="F135" s="266"/>
    </row>
    <row r="136" spans="1:16" s="225" customFormat="1" ht="45">
      <c r="A136" s="345" t="s">
        <v>289</v>
      </c>
      <c r="B136" s="346" t="s">
        <v>299</v>
      </c>
      <c r="C136" s="314">
        <v>1</v>
      </c>
      <c r="D136" s="72"/>
      <c r="E136" s="73"/>
      <c r="F136" s="315" t="s">
        <v>934</v>
      </c>
    </row>
    <row r="137" spans="1:16" s="225" customFormat="1" ht="22.5">
      <c r="A137" s="326" t="s">
        <v>290</v>
      </c>
      <c r="B137" s="286" t="s">
        <v>301</v>
      </c>
      <c r="C137" s="290">
        <v>1</v>
      </c>
      <c r="D137" s="70"/>
      <c r="E137" s="71"/>
      <c r="F137" s="288" t="s">
        <v>934</v>
      </c>
    </row>
    <row r="138" spans="1:16" s="225" customFormat="1" ht="67.5">
      <c r="A138" s="326" t="s">
        <v>291</v>
      </c>
      <c r="B138" s="286" t="s">
        <v>984</v>
      </c>
      <c r="C138" s="290">
        <v>1</v>
      </c>
      <c r="D138" s="70"/>
      <c r="E138" s="71"/>
      <c r="F138" s="288" t="s">
        <v>934</v>
      </c>
    </row>
    <row r="139" spans="1:16" s="225" customFormat="1" ht="22.5">
      <c r="A139" s="326" t="s">
        <v>292</v>
      </c>
      <c r="B139" s="286" t="s">
        <v>985</v>
      </c>
      <c r="C139" s="290">
        <v>1</v>
      </c>
      <c r="D139" s="70"/>
      <c r="E139" s="71"/>
      <c r="F139" s="288" t="s">
        <v>934</v>
      </c>
    </row>
    <row r="140" spans="1:16" s="225" customFormat="1" ht="90">
      <c r="A140" s="326" t="s">
        <v>293</v>
      </c>
      <c r="B140" s="286" t="s">
        <v>1010</v>
      </c>
      <c r="C140" s="290">
        <v>1</v>
      </c>
      <c r="D140" s="70"/>
      <c r="E140" s="71"/>
      <c r="F140" s="288" t="s">
        <v>934</v>
      </c>
    </row>
    <row r="141" spans="1:16" s="225" customFormat="1" ht="67.5">
      <c r="A141" s="326" t="s">
        <v>294</v>
      </c>
      <c r="B141" s="286" t="s">
        <v>1011</v>
      </c>
      <c r="C141" s="290">
        <v>1</v>
      </c>
      <c r="D141" s="70"/>
      <c r="E141" s="71"/>
      <c r="F141" s="288" t="s">
        <v>934</v>
      </c>
    </row>
    <row r="142" spans="1:16" s="225" customFormat="1" ht="22.5">
      <c r="A142" s="326" t="s">
        <v>295</v>
      </c>
      <c r="B142" s="286" t="s">
        <v>302</v>
      </c>
      <c r="C142" s="290">
        <v>1</v>
      </c>
      <c r="D142" s="70"/>
      <c r="E142" s="71"/>
      <c r="F142" s="288" t="s">
        <v>934</v>
      </c>
    </row>
    <row r="143" spans="1:16" s="225" customFormat="1" ht="45">
      <c r="A143" s="326" t="s">
        <v>296</v>
      </c>
      <c r="B143" s="286" t="s">
        <v>1012</v>
      </c>
      <c r="C143" s="290">
        <v>1</v>
      </c>
      <c r="D143" s="70"/>
      <c r="E143" s="71"/>
      <c r="F143" s="288" t="s">
        <v>934</v>
      </c>
    </row>
    <row r="144" spans="1:16" s="225" customFormat="1" ht="33.75">
      <c r="A144" s="326" t="s">
        <v>297</v>
      </c>
      <c r="B144" s="286" t="s">
        <v>1070</v>
      </c>
      <c r="C144" s="290">
        <v>1</v>
      </c>
      <c r="D144" s="70"/>
      <c r="E144" s="71"/>
      <c r="F144" s="288" t="s">
        <v>934</v>
      </c>
    </row>
    <row r="145" spans="1:16" s="225" customFormat="1" ht="33.75">
      <c r="A145" s="326" t="s">
        <v>325</v>
      </c>
      <c r="B145" s="286" t="s">
        <v>1069</v>
      </c>
      <c r="C145" s="290">
        <v>1</v>
      </c>
      <c r="D145" s="70"/>
      <c r="E145" s="71"/>
      <c r="F145" s="288" t="s">
        <v>934</v>
      </c>
    </row>
    <row r="146" spans="1:16" s="335" customFormat="1" ht="45">
      <c r="A146" s="359" t="s">
        <v>196</v>
      </c>
      <c r="B146" s="360" t="s">
        <v>1071</v>
      </c>
      <c r="C146" s="361">
        <v>1</v>
      </c>
      <c r="D146" s="362"/>
      <c r="E146" s="465" t="s">
        <v>273</v>
      </c>
      <c r="F146" s="363" t="s">
        <v>935</v>
      </c>
    </row>
    <row r="147" spans="1:16" s="225" customFormat="1" ht="56.25">
      <c r="A147" s="326" t="s">
        <v>326</v>
      </c>
      <c r="B147" s="357" t="s">
        <v>1072</v>
      </c>
      <c r="C147" s="290">
        <v>11</v>
      </c>
      <c r="D147" s="70"/>
      <c r="E147" s="71"/>
      <c r="F147" s="288" t="s">
        <v>934</v>
      </c>
    </row>
    <row r="148" spans="1:16" s="225" customFormat="1" ht="56.25">
      <c r="A148" s="326" t="s">
        <v>327</v>
      </c>
      <c r="B148" s="316" t="s">
        <v>1073</v>
      </c>
      <c r="C148" s="290">
        <v>1</v>
      </c>
      <c r="D148" s="70"/>
      <c r="E148" s="71"/>
      <c r="F148" s="288" t="s">
        <v>934</v>
      </c>
    </row>
    <row r="149" spans="1:16" s="225" customFormat="1" ht="56.25">
      <c r="A149" s="326" t="s">
        <v>481</v>
      </c>
      <c r="B149" s="364" t="s">
        <v>1074</v>
      </c>
      <c r="C149" s="290">
        <v>1</v>
      </c>
      <c r="D149" s="70"/>
      <c r="E149" s="71"/>
      <c r="F149" s="288" t="s">
        <v>934</v>
      </c>
    </row>
    <row r="150" spans="1:16" s="225" customFormat="1" ht="22.5">
      <c r="A150" s="326" t="s">
        <v>482</v>
      </c>
      <c r="B150" s="316" t="s">
        <v>197</v>
      </c>
      <c r="C150" s="290">
        <v>1</v>
      </c>
      <c r="D150" s="70"/>
      <c r="E150" s="71"/>
      <c r="F150" s="288" t="s">
        <v>934</v>
      </c>
    </row>
    <row r="151" spans="1:16" s="225" customFormat="1" ht="45">
      <c r="A151" s="326" t="s">
        <v>483</v>
      </c>
      <c r="B151" s="316" t="s">
        <v>198</v>
      </c>
      <c r="C151" s="290">
        <v>1</v>
      </c>
      <c r="D151" s="70"/>
      <c r="E151" s="71"/>
      <c r="F151" s="288" t="s">
        <v>934</v>
      </c>
    </row>
    <row r="152" spans="1:16" s="225" customFormat="1" ht="22.5">
      <c r="A152" s="326" t="s">
        <v>484</v>
      </c>
      <c r="B152" s="286" t="s">
        <v>199</v>
      </c>
      <c r="C152" s="290">
        <v>1</v>
      </c>
      <c r="D152" s="70"/>
      <c r="E152" s="71"/>
      <c r="F152" s="288" t="s">
        <v>934</v>
      </c>
    </row>
    <row r="153" spans="1:16" s="225" customFormat="1" ht="22.5">
      <c r="A153" s="326" t="s">
        <v>485</v>
      </c>
      <c r="B153" s="286" t="s">
        <v>200</v>
      </c>
      <c r="C153" s="290">
        <v>1</v>
      </c>
      <c r="D153" s="70"/>
      <c r="E153" s="71"/>
      <c r="F153" s="288" t="s">
        <v>934</v>
      </c>
    </row>
    <row r="154" spans="1:16" s="225" customFormat="1" ht="45">
      <c r="A154" s="326" t="s">
        <v>486</v>
      </c>
      <c r="B154" s="357" t="s">
        <v>1013</v>
      </c>
      <c r="C154" s="290">
        <v>1</v>
      </c>
      <c r="D154" s="70"/>
      <c r="E154" s="71"/>
      <c r="F154" s="288" t="s">
        <v>934</v>
      </c>
      <c r="H154" s="335"/>
    </row>
    <row r="155" spans="1:16" s="225" customFormat="1" ht="22.5">
      <c r="A155" s="326" t="s">
        <v>487</v>
      </c>
      <c r="B155" s="357" t="s">
        <v>986</v>
      </c>
      <c r="C155" s="290">
        <v>1</v>
      </c>
      <c r="D155" s="70"/>
      <c r="E155" s="71"/>
      <c r="F155" s="288" t="s">
        <v>934</v>
      </c>
    </row>
    <row r="156" spans="1:16" s="225" customFormat="1" ht="45">
      <c r="A156" s="325" t="s">
        <v>201</v>
      </c>
      <c r="B156" s="360" t="s">
        <v>1014</v>
      </c>
      <c r="C156" s="292">
        <v>1</v>
      </c>
      <c r="D156" s="342"/>
      <c r="E156" s="71" t="s">
        <v>202</v>
      </c>
      <c r="F156" s="293" t="s">
        <v>935</v>
      </c>
      <c r="H156" s="335"/>
    </row>
    <row r="157" spans="1:16" s="225" customFormat="1" ht="11.25">
      <c r="A157" s="326" t="s">
        <v>203</v>
      </c>
      <c r="B157" s="286" t="s">
        <v>236</v>
      </c>
      <c r="C157" s="290">
        <v>1</v>
      </c>
      <c r="D157" s="70"/>
      <c r="E157" s="71"/>
      <c r="F157" s="288" t="s">
        <v>934</v>
      </c>
    </row>
    <row r="158" spans="1:16" s="225" customFormat="1" ht="45.75" thickBot="1">
      <c r="A158" s="343" t="s">
        <v>235</v>
      </c>
      <c r="B158" s="318" t="s">
        <v>1015</v>
      </c>
      <c r="C158" s="306">
        <v>1</v>
      </c>
      <c r="D158" s="67"/>
      <c r="E158" s="58"/>
      <c r="F158" s="307" t="s">
        <v>934</v>
      </c>
    </row>
    <row r="159" spans="1:16" s="194" customFormat="1" ht="9" thickBot="1">
      <c r="A159" s="246"/>
      <c r="B159" s="247"/>
      <c r="C159" s="248"/>
      <c r="D159" s="454"/>
      <c r="E159" s="455"/>
      <c r="F159" s="248"/>
      <c r="J159" s="220"/>
      <c r="K159" s="220"/>
      <c r="O159" s="195"/>
      <c r="P159" s="319"/>
    </row>
    <row r="160" spans="1:16" s="225" customFormat="1" ht="12" thickBot="1">
      <c r="A160" s="261" t="s">
        <v>488</v>
      </c>
      <c r="B160" s="262" t="s">
        <v>204</v>
      </c>
      <c r="C160" s="263"/>
      <c r="D160" s="458"/>
      <c r="E160" s="459"/>
      <c r="F160" s="266"/>
    </row>
    <row r="161" spans="1:6" s="225" customFormat="1" ht="112.5">
      <c r="A161" s="345" t="s">
        <v>207</v>
      </c>
      <c r="B161" s="313" t="s">
        <v>993</v>
      </c>
      <c r="C161" s="314">
        <v>1</v>
      </c>
      <c r="D161" s="72"/>
      <c r="E161" s="73"/>
      <c r="F161" s="315" t="s">
        <v>934</v>
      </c>
    </row>
    <row r="162" spans="1:6" s="225" customFormat="1" ht="168.75">
      <c r="A162" s="326" t="s">
        <v>216</v>
      </c>
      <c r="B162" s="316" t="s">
        <v>217</v>
      </c>
      <c r="C162" s="290">
        <v>1</v>
      </c>
      <c r="D162" s="70"/>
      <c r="E162" s="71"/>
      <c r="F162" s="288">
        <v>10</v>
      </c>
    </row>
    <row r="163" spans="1:6" s="225" customFormat="1" ht="22.5">
      <c r="A163" s="325" t="s">
        <v>218</v>
      </c>
      <c r="B163" s="338" t="s">
        <v>220</v>
      </c>
      <c r="C163" s="292">
        <v>1</v>
      </c>
      <c r="D163" s="70"/>
      <c r="E163" s="71"/>
      <c r="F163" s="293">
        <v>5</v>
      </c>
    </row>
    <row r="164" spans="1:6" s="225" customFormat="1" ht="22.5">
      <c r="A164" s="325" t="s">
        <v>219</v>
      </c>
      <c r="B164" s="338" t="s">
        <v>1103</v>
      </c>
      <c r="C164" s="292">
        <v>1</v>
      </c>
      <c r="D164" s="70"/>
      <c r="E164" s="71"/>
      <c r="F164" s="293">
        <v>0</v>
      </c>
    </row>
    <row r="165" spans="1:6" s="225" customFormat="1" ht="45">
      <c r="A165" s="326" t="s">
        <v>208</v>
      </c>
      <c r="B165" s="316" t="s">
        <v>221</v>
      </c>
      <c r="C165" s="290">
        <v>1</v>
      </c>
      <c r="D165" s="70"/>
      <c r="E165" s="71"/>
      <c r="F165" s="288" t="s">
        <v>934</v>
      </c>
    </row>
    <row r="166" spans="1:6" s="225" customFormat="1" ht="22.5">
      <c r="A166" s="326" t="s">
        <v>209</v>
      </c>
      <c r="B166" s="316" t="s">
        <v>222</v>
      </c>
      <c r="C166" s="290">
        <v>1</v>
      </c>
      <c r="D166" s="70"/>
      <c r="E166" s="71"/>
      <c r="F166" s="288" t="s">
        <v>934</v>
      </c>
    </row>
    <row r="167" spans="1:6" s="225" customFormat="1" ht="33.75">
      <c r="A167" s="326" t="s">
        <v>210</v>
      </c>
      <c r="B167" s="316" t="s">
        <v>223</v>
      </c>
      <c r="C167" s="290">
        <v>1</v>
      </c>
      <c r="D167" s="70"/>
      <c r="E167" s="71"/>
      <c r="F167" s="288" t="s">
        <v>934</v>
      </c>
    </row>
    <row r="168" spans="1:6" s="225" customFormat="1" ht="45">
      <c r="A168" s="326" t="s">
        <v>211</v>
      </c>
      <c r="B168" s="316" t="s">
        <v>224</v>
      </c>
      <c r="C168" s="290">
        <v>1</v>
      </c>
      <c r="D168" s="70"/>
      <c r="E168" s="71"/>
      <c r="F168" s="288" t="s">
        <v>934</v>
      </c>
    </row>
    <row r="169" spans="1:6" s="225" customFormat="1" ht="33.75">
      <c r="A169" s="326" t="s">
        <v>212</v>
      </c>
      <c r="B169" s="316" t="s">
        <v>1016</v>
      </c>
      <c r="C169" s="290">
        <v>1</v>
      </c>
      <c r="D169" s="70"/>
      <c r="E169" s="71"/>
      <c r="F169" s="288" t="s">
        <v>934</v>
      </c>
    </row>
    <row r="170" spans="1:6" s="225" customFormat="1" ht="22.5">
      <c r="A170" s="326" t="s">
        <v>213</v>
      </c>
      <c r="B170" s="316" t="s">
        <v>1017</v>
      </c>
      <c r="C170" s="290">
        <v>1</v>
      </c>
      <c r="D170" s="70"/>
      <c r="E170" s="71"/>
      <c r="F170" s="288" t="s">
        <v>934</v>
      </c>
    </row>
    <row r="171" spans="1:6" s="225" customFormat="1" ht="67.5">
      <c r="A171" s="326" t="s">
        <v>214</v>
      </c>
      <c r="B171" s="316" t="s">
        <v>225</v>
      </c>
      <c r="C171" s="290">
        <v>1</v>
      </c>
      <c r="D171" s="70"/>
      <c r="E171" s="71"/>
      <c r="F171" s="288" t="s">
        <v>934</v>
      </c>
    </row>
    <row r="172" spans="1:6" s="225" customFormat="1" ht="45">
      <c r="A172" s="326" t="s">
        <v>489</v>
      </c>
      <c r="B172" s="316" t="s">
        <v>226</v>
      </c>
      <c r="C172" s="290">
        <v>1</v>
      </c>
      <c r="D172" s="70"/>
      <c r="E172" s="71"/>
      <c r="F172" s="288" t="s">
        <v>934</v>
      </c>
    </row>
    <row r="173" spans="1:6" s="225" customFormat="1" ht="45">
      <c r="A173" s="326" t="s">
        <v>490</v>
      </c>
      <c r="B173" s="316" t="s">
        <v>227</v>
      </c>
      <c r="C173" s="290">
        <v>1</v>
      </c>
      <c r="D173" s="70"/>
      <c r="E173" s="71"/>
      <c r="F173" s="288" t="s">
        <v>934</v>
      </c>
    </row>
    <row r="174" spans="1:6" s="225" customFormat="1" ht="22.5">
      <c r="A174" s="326" t="s">
        <v>491</v>
      </c>
      <c r="B174" s="316" t="s">
        <v>228</v>
      </c>
      <c r="C174" s="290">
        <v>1</v>
      </c>
      <c r="D174" s="70"/>
      <c r="E174" s="71"/>
      <c r="F174" s="288" t="s">
        <v>934</v>
      </c>
    </row>
    <row r="175" spans="1:6" s="225" customFormat="1" ht="45">
      <c r="A175" s="325" t="s">
        <v>231</v>
      </c>
      <c r="B175" s="365" t="s">
        <v>994</v>
      </c>
      <c r="C175" s="292">
        <v>1</v>
      </c>
      <c r="D175" s="342"/>
      <c r="E175" s="71" t="s">
        <v>202</v>
      </c>
      <c r="F175" s="293" t="s">
        <v>935</v>
      </c>
    </row>
    <row r="176" spans="1:6" s="225" customFormat="1" ht="33.75">
      <c r="A176" s="325" t="s">
        <v>232</v>
      </c>
      <c r="B176" s="365" t="s">
        <v>995</v>
      </c>
      <c r="C176" s="292">
        <v>1</v>
      </c>
      <c r="D176" s="342"/>
      <c r="E176" s="71" t="s">
        <v>273</v>
      </c>
      <c r="F176" s="293" t="s">
        <v>935</v>
      </c>
    </row>
    <row r="177" spans="1:16" s="225" customFormat="1" ht="22.5">
      <c r="A177" s="326" t="s">
        <v>229</v>
      </c>
      <c r="B177" s="327" t="s">
        <v>234</v>
      </c>
      <c r="C177" s="290">
        <v>1</v>
      </c>
      <c r="D177" s="70"/>
      <c r="E177" s="71"/>
      <c r="F177" s="288" t="s">
        <v>934</v>
      </c>
    </row>
    <row r="178" spans="1:16" s="225" customFormat="1" ht="56.25">
      <c r="A178" s="326" t="s">
        <v>230</v>
      </c>
      <c r="B178" s="340" t="s">
        <v>1093</v>
      </c>
      <c r="C178" s="290">
        <v>1</v>
      </c>
      <c r="D178" s="70"/>
      <c r="E178" s="71"/>
      <c r="F178" s="288" t="s">
        <v>934</v>
      </c>
    </row>
    <row r="179" spans="1:16" s="225" customFormat="1" ht="34.5" thickBot="1">
      <c r="A179" s="343" t="s">
        <v>233</v>
      </c>
      <c r="B179" s="366" t="s">
        <v>996</v>
      </c>
      <c r="C179" s="306">
        <v>1</v>
      </c>
      <c r="D179" s="67"/>
      <c r="E179" s="58"/>
      <c r="F179" s="307" t="s">
        <v>934</v>
      </c>
    </row>
    <row r="180" spans="1:16" s="194" customFormat="1" ht="9" thickBot="1">
      <c r="A180" s="246"/>
      <c r="B180" s="247"/>
      <c r="C180" s="248"/>
      <c r="D180" s="454"/>
      <c r="E180" s="455"/>
      <c r="F180" s="248"/>
      <c r="J180" s="220"/>
      <c r="K180" s="220"/>
      <c r="O180" s="195"/>
      <c r="P180" s="319"/>
    </row>
    <row r="181" spans="1:16" s="257" customFormat="1" ht="46.5" customHeight="1" thickBot="1">
      <c r="A181" s="367" t="s">
        <v>492</v>
      </c>
      <c r="B181" s="368" t="s">
        <v>1047</v>
      </c>
      <c r="C181" s="369"/>
      <c r="D181" s="466"/>
      <c r="E181" s="467"/>
      <c r="F181" s="370"/>
    </row>
    <row r="182" spans="1:16" s="257" customFormat="1" ht="13.5" customHeight="1" thickBot="1">
      <c r="A182" s="371" t="s">
        <v>493</v>
      </c>
      <c r="B182" s="372" t="s">
        <v>906</v>
      </c>
      <c r="C182" s="373"/>
      <c r="D182" s="468"/>
      <c r="E182" s="468"/>
      <c r="F182" s="374"/>
    </row>
    <row r="183" spans="1:16" s="335" customFormat="1" ht="11.25">
      <c r="A183" s="375" t="s">
        <v>19</v>
      </c>
      <c r="B183" s="376" t="s">
        <v>461</v>
      </c>
      <c r="C183" s="377">
        <v>8</v>
      </c>
      <c r="D183" s="469"/>
      <c r="E183" s="470"/>
      <c r="F183" s="378" t="s">
        <v>934</v>
      </c>
    </row>
    <row r="184" spans="1:16" s="335" customFormat="1" ht="11.25">
      <c r="A184" s="379" t="s">
        <v>20</v>
      </c>
      <c r="B184" s="380" t="s">
        <v>463</v>
      </c>
      <c r="C184" s="381">
        <v>4</v>
      </c>
      <c r="D184" s="471"/>
      <c r="E184" s="465"/>
      <c r="F184" s="382" t="s">
        <v>934</v>
      </c>
    </row>
    <row r="185" spans="1:16" s="335" customFormat="1" ht="11.25">
      <c r="A185" s="379" t="s">
        <v>21</v>
      </c>
      <c r="B185" s="380" t="s">
        <v>464</v>
      </c>
      <c r="C185" s="381">
        <v>4</v>
      </c>
      <c r="D185" s="471"/>
      <c r="E185" s="465"/>
      <c r="F185" s="382" t="s">
        <v>934</v>
      </c>
    </row>
    <row r="186" spans="1:16" s="335" customFormat="1" ht="11.25">
      <c r="A186" s="379" t="s">
        <v>22</v>
      </c>
      <c r="B186" s="380" t="s">
        <v>465</v>
      </c>
      <c r="C186" s="381">
        <v>8</v>
      </c>
      <c r="D186" s="471"/>
      <c r="E186" s="465"/>
      <c r="F186" s="382" t="s">
        <v>934</v>
      </c>
    </row>
    <row r="187" spans="1:16" s="335" customFormat="1" ht="11.25">
      <c r="A187" s="379" t="s">
        <v>23</v>
      </c>
      <c r="B187" s="380" t="s">
        <v>466</v>
      </c>
      <c r="C187" s="381">
        <v>2</v>
      </c>
      <c r="D187" s="471"/>
      <c r="E187" s="465"/>
      <c r="F187" s="382" t="s">
        <v>934</v>
      </c>
    </row>
    <row r="188" spans="1:16" s="335" customFormat="1" ht="11.25">
      <c r="A188" s="379" t="s">
        <v>24</v>
      </c>
      <c r="B188" s="380" t="s">
        <v>467</v>
      </c>
      <c r="C188" s="381">
        <v>2</v>
      </c>
      <c r="D188" s="471"/>
      <c r="E188" s="465"/>
      <c r="F188" s="382" t="s">
        <v>934</v>
      </c>
    </row>
    <row r="189" spans="1:16" s="335" customFormat="1" ht="12" thickBot="1">
      <c r="A189" s="383" t="s">
        <v>25</v>
      </c>
      <c r="B189" s="384" t="s">
        <v>468</v>
      </c>
      <c r="C189" s="385">
        <v>2</v>
      </c>
      <c r="D189" s="472"/>
      <c r="E189" s="473"/>
      <c r="F189" s="386" t="s">
        <v>934</v>
      </c>
    </row>
    <row r="190" spans="1:16" s="194" customFormat="1" ht="9" thickBot="1">
      <c r="A190" s="246"/>
      <c r="B190" s="247"/>
      <c r="C190" s="248"/>
      <c r="D190" s="454"/>
      <c r="E190" s="455"/>
      <c r="F190" s="248"/>
      <c r="J190" s="220"/>
      <c r="K190" s="220"/>
      <c r="O190" s="195"/>
      <c r="P190" s="319"/>
    </row>
    <row r="191" spans="1:16" s="257" customFormat="1" ht="13.5" customHeight="1" thickBot="1">
      <c r="A191" s="371" t="s">
        <v>494</v>
      </c>
      <c r="B191" s="372" t="s">
        <v>908</v>
      </c>
      <c r="C191" s="373"/>
      <c r="D191" s="468"/>
      <c r="E191" s="468"/>
      <c r="F191" s="374"/>
    </row>
    <row r="192" spans="1:16" s="335" customFormat="1" ht="11.25">
      <c r="A192" s="375" t="s">
        <v>26</v>
      </c>
      <c r="B192" s="376" t="s">
        <v>469</v>
      </c>
      <c r="C192" s="377">
        <v>2</v>
      </c>
      <c r="D192" s="469"/>
      <c r="E192" s="470"/>
      <c r="F192" s="378" t="s">
        <v>934</v>
      </c>
    </row>
    <row r="193" spans="1:16" s="335" customFormat="1" ht="11.25">
      <c r="A193" s="379" t="s">
        <v>27</v>
      </c>
      <c r="B193" s="380" t="s">
        <v>470</v>
      </c>
      <c r="C193" s="381">
        <v>2</v>
      </c>
      <c r="D193" s="471"/>
      <c r="E193" s="465"/>
      <c r="F193" s="382" t="s">
        <v>934</v>
      </c>
    </row>
    <row r="194" spans="1:16" s="335" customFormat="1" ht="11.25">
      <c r="A194" s="379" t="s">
        <v>28</v>
      </c>
      <c r="B194" s="380" t="s">
        <v>1019</v>
      </c>
      <c r="C194" s="381">
        <v>2</v>
      </c>
      <c r="D194" s="471"/>
      <c r="E194" s="465"/>
      <c r="F194" s="382" t="s">
        <v>934</v>
      </c>
    </row>
    <row r="195" spans="1:16" s="335" customFormat="1" ht="11.25">
      <c r="A195" s="379" t="s">
        <v>29</v>
      </c>
      <c r="B195" s="380" t="s">
        <v>1018</v>
      </c>
      <c r="C195" s="381">
        <v>1</v>
      </c>
      <c r="D195" s="471"/>
      <c r="E195" s="465"/>
      <c r="F195" s="382" t="s">
        <v>934</v>
      </c>
    </row>
    <row r="196" spans="1:16" s="335" customFormat="1" ht="11.25">
      <c r="A196" s="379" t="s">
        <v>30</v>
      </c>
      <c r="B196" s="380" t="s">
        <v>472</v>
      </c>
      <c r="C196" s="381">
        <v>1</v>
      </c>
      <c r="D196" s="471"/>
      <c r="E196" s="465"/>
      <c r="F196" s="382" t="s">
        <v>934</v>
      </c>
    </row>
    <row r="197" spans="1:16" s="335" customFormat="1" ht="11.25">
      <c r="A197" s="379" t="s">
        <v>31</v>
      </c>
      <c r="B197" s="380" t="s">
        <v>1020</v>
      </c>
      <c r="C197" s="381">
        <v>1</v>
      </c>
      <c r="D197" s="471"/>
      <c r="E197" s="465"/>
      <c r="F197" s="382" t="s">
        <v>934</v>
      </c>
    </row>
    <row r="198" spans="1:16" s="335" customFormat="1" ht="11.25">
      <c r="A198" s="379" t="s">
        <v>32</v>
      </c>
      <c r="B198" s="380" t="s">
        <v>1021</v>
      </c>
      <c r="C198" s="381">
        <v>1</v>
      </c>
      <c r="D198" s="471"/>
      <c r="E198" s="465"/>
      <c r="F198" s="382" t="s">
        <v>934</v>
      </c>
    </row>
    <row r="199" spans="1:16" s="335" customFormat="1" ht="12" thickBot="1">
      <c r="A199" s="383" t="s">
        <v>33</v>
      </c>
      <c r="B199" s="384" t="s">
        <v>473</v>
      </c>
      <c r="C199" s="385">
        <v>2</v>
      </c>
      <c r="D199" s="472"/>
      <c r="E199" s="473"/>
      <c r="F199" s="386" t="s">
        <v>934</v>
      </c>
    </row>
    <row r="200" spans="1:16" s="194" customFormat="1" ht="9" thickBot="1">
      <c r="A200" s="246"/>
      <c r="B200" s="247"/>
      <c r="C200" s="248"/>
      <c r="D200" s="454"/>
      <c r="E200" s="455"/>
      <c r="F200" s="248"/>
      <c r="J200" s="220"/>
      <c r="K200" s="220"/>
      <c r="O200" s="195"/>
      <c r="P200" s="319"/>
    </row>
    <row r="201" spans="1:16" s="257" customFormat="1" ht="13.5" customHeight="1" thickBot="1">
      <c r="A201" s="371" t="s">
        <v>495</v>
      </c>
      <c r="B201" s="372" t="s">
        <v>917</v>
      </c>
      <c r="C201" s="373"/>
      <c r="D201" s="468"/>
      <c r="E201" s="468"/>
      <c r="F201" s="374"/>
    </row>
    <row r="202" spans="1:16" s="335" customFormat="1" ht="11.25">
      <c r="A202" s="375" t="s">
        <v>60</v>
      </c>
      <c r="B202" s="376" t="s">
        <v>474</v>
      </c>
      <c r="C202" s="377">
        <v>2</v>
      </c>
      <c r="D202" s="469"/>
      <c r="E202" s="470"/>
      <c r="F202" s="378" t="s">
        <v>934</v>
      </c>
    </row>
    <row r="203" spans="1:16" s="335" customFormat="1" ht="11.25">
      <c r="A203" s="379" t="s">
        <v>35</v>
      </c>
      <c r="B203" s="380" t="s">
        <v>475</v>
      </c>
      <c r="C203" s="387" t="s">
        <v>476</v>
      </c>
      <c r="D203" s="471"/>
      <c r="E203" s="465"/>
      <c r="F203" s="382" t="s">
        <v>934</v>
      </c>
    </row>
    <row r="204" spans="1:16" s="335" customFormat="1" ht="11.25">
      <c r="A204" s="379" t="s">
        <v>36</v>
      </c>
      <c r="B204" s="380" t="s">
        <v>477</v>
      </c>
      <c r="C204" s="387" t="s">
        <v>476</v>
      </c>
      <c r="D204" s="471"/>
      <c r="E204" s="465"/>
      <c r="F204" s="382" t="s">
        <v>934</v>
      </c>
    </row>
    <row r="205" spans="1:16" s="335" customFormat="1" ht="11.25">
      <c r="A205" s="379" t="s">
        <v>37</v>
      </c>
      <c r="B205" s="380" t="s">
        <v>59</v>
      </c>
      <c r="C205" s="387">
        <v>2</v>
      </c>
      <c r="D205" s="471"/>
      <c r="E205" s="465"/>
      <c r="F205" s="382" t="s">
        <v>934</v>
      </c>
    </row>
    <row r="206" spans="1:16" s="335" customFormat="1" ht="11.25">
      <c r="A206" s="379" t="s">
        <v>38</v>
      </c>
      <c r="B206" s="380" t="s">
        <v>516</v>
      </c>
      <c r="C206" s="387" t="s">
        <v>498</v>
      </c>
      <c r="D206" s="471"/>
      <c r="E206" s="465"/>
      <c r="F206" s="382" t="s">
        <v>934</v>
      </c>
    </row>
    <row r="207" spans="1:16" s="335" customFormat="1" ht="11.25">
      <c r="A207" s="379" t="s">
        <v>39</v>
      </c>
      <c r="B207" s="380" t="s">
        <v>517</v>
      </c>
      <c r="C207" s="387" t="s">
        <v>910</v>
      </c>
      <c r="D207" s="471"/>
      <c r="E207" s="465"/>
      <c r="F207" s="382" t="s">
        <v>934</v>
      </c>
    </row>
    <row r="208" spans="1:16" s="335" customFormat="1" ht="11.25">
      <c r="A208" s="379" t="s">
        <v>40</v>
      </c>
      <c r="B208" s="380" t="s">
        <v>518</v>
      </c>
      <c r="C208" s="387" t="s">
        <v>910</v>
      </c>
      <c r="D208" s="471"/>
      <c r="E208" s="465"/>
      <c r="F208" s="382" t="s">
        <v>934</v>
      </c>
    </row>
    <row r="209" spans="1:6" s="335" customFormat="1" ht="11.25">
      <c r="A209" s="379" t="s">
        <v>41</v>
      </c>
      <c r="B209" s="380" t="s">
        <v>1022</v>
      </c>
      <c r="C209" s="387">
        <v>1</v>
      </c>
      <c r="D209" s="471"/>
      <c r="E209" s="465"/>
      <c r="F209" s="382" t="s">
        <v>934</v>
      </c>
    </row>
    <row r="210" spans="1:6" s="335" customFormat="1" ht="11.25">
      <c r="A210" s="379" t="s">
        <v>42</v>
      </c>
      <c r="B210" s="380" t="s">
        <v>1023</v>
      </c>
      <c r="C210" s="387">
        <v>1</v>
      </c>
      <c r="D210" s="471"/>
      <c r="E210" s="465"/>
      <c r="F210" s="382" t="s">
        <v>934</v>
      </c>
    </row>
    <row r="211" spans="1:6" s="335" customFormat="1" ht="11.25">
      <c r="A211" s="379" t="s">
        <v>43</v>
      </c>
      <c r="B211" s="380" t="s">
        <v>519</v>
      </c>
      <c r="C211" s="387" t="s">
        <v>910</v>
      </c>
      <c r="D211" s="471"/>
      <c r="E211" s="465"/>
      <c r="F211" s="382" t="s">
        <v>934</v>
      </c>
    </row>
    <row r="212" spans="1:6" s="335" customFormat="1" ht="11.25">
      <c r="A212" s="379" t="s">
        <v>44</v>
      </c>
      <c r="B212" s="380" t="s">
        <v>520</v>
      </c>
      <c r="C212" s="387">
        <v>1</v>
      </c>
      <c r="D212" s="471"/>
      <c r="E212" s="465"/>
      <c r="F212" s="382" t="s">
        <v>934</v>
      </c>
    </row>
    <row r="213" spans="1:6" s="335" customFormat="1" ht="11.25">
      <c r="A213" s="379" t="s">
        <v>45</v>
      </c>
      <c r="B213" s="380" t="s">
        <v>521</v>
      </c>
      <c r="C213" s="387" t="s">
        <v>910</v>
      </c>
      <c r="D213" s="471"/>
      <c r="E213" s="465"/>
      <c r="F213" s="382" t="s">
        <v>934</v>
      </c>
    </row>
    <row r="214" spans="1:6" s="335" customFormat="1" ht="11.25">
      <c r="A214" s="379" t="s">
        <v>46</v>
      </c>
      <c r="B214" s="380" t="s">
        <v>522</v>
      </c>
      <c r="C214" s="387">
        <v>1</v>
      </c>
      <c r="D214" s="471"/>
      <c r="E214" s="465"/>
      <c r="F214" s="382" t="s">
        <v>934</v>
      </c>
    </row>
    <row r="215" spans="1:6" s="335" customFormat="1" ht="11.25">
      <c r="A215" s="379" t="s">
        <v>47</v>
      </c>
      <c r="B215" s="380" t="s">
        <v>523</v>
      </c>
      <c r="C215" s="387">
        <v>1</v>
      </c>
      <c r="D215" s="471"/>
      <c r="E215" s="465"/>
      <c r="F215" s="382" t="s">
        <v>934</v>
      </c>
    </row>
    <row r="216" spans="1:6" s="335" customFormat="1" ht="11.25">
      <c r="A216" s="379" t="s">
        <v>48</v>
      </c>
      <c r="B216" s="380" t="s">
        <v>1075</v>
      </c>
      <c r="C216" s="387">
        <v>1</v>
      </c>
      <c r="D216" s="471"/>
      <c r="E216" s="465"/>
      <c r="F216" s="382" t="s">
        <v>934</v>
      </c>
    </row>
    <row r="217" spans="1:6" s="335" customFormat="1" ht="11.25">
      <c r="A217" s="379" t="s">
        <v>49</v>
      </c>
      <c r="B217" s="380" t="s">
        <v>1076</v>
      </c>
      <c r="C217" s="387" t="s">
        <v>918</v>
      </c>
      <c r="D217" s="471"/>
      <c r="E217" s="465"/>
      <c r="F217" s="382" t="s">
        <v>934</v>
      </c>
    </row>
    <row r="218" spans="1:6" s="335" customFormat="1" ht="11.25">
      <c r="A218" s="379" t="s">
        <v>50</v>
      </c>
      <c r="B218" s="380" t="s">
        <v>524</v>
      </c>
      <c r="C218" s="381">
        <v>1</v>
      </c>
      <c r="D218" s="471"/>
      <c r="E218" s="465"/>
      <c r="F218" s="382" t="s">
        <v>934</v>
      </c>
    </row>
    <row r="219" spans="1:6" s="335" customFormat="1" ht="22.5">
      <c r="A219" s="379" t="s">
        <v>51</v>
      </c>
      <c r="B219" s="380" t="s">
        <v>1077</v>
      </c>
      <c r="C219" s="387" t="s">
        <v>910</v>
      </c>
      <c r="D219" s="471"/>
      <c r="E219" s="465"/>
      <c r="F219" s="382" t="s">
        <v>934</v>
      </c>
    </row>
    <row r="220" spans="1:6" s="335" customFormat="1" ht="11.25">
      <c r="A220" s="379" t="s">
        <v>52</v>
      </c>
      <c r="B220" s="380" t="s">
        <v>525</v>
      </c>
      <c r="C220" s="387">
        <v>2</v>
      </c>
      <c r="D220" s="471"/>
      <c r="E220" s="465"/>
      <c r="F220" s="382" t="s">
        <v>934</v>
      </c>
    </row>
    <row r="221" spans="1:6" s="335" customFormat="1" ht="11.25">
      <c r="A221" s="379" t="s">
        <v>53</v>
      </c>
      <c r="B221" s="380" t="s">
        <v>997</v>
      </c>
      <c r="C221" s="387" t="s">
        <v>910</v>
      </c>
      <c r="D221" s="471"/>
      <c r="E221" s="465"/>
      <c r="F221" s="382" t="s">
        <v>934</v>
      </c>
    </row>
    <row r="222" spans="1:6" s="335" customFormat="1" ht="11.25">
      <c r="A222" s="379" t="s">
        <v>54</v>
      </c>
      <c r="B222" s="380" t="s">
        <v>713</v>
      </c>
      <c r="C222" s="387">
        <v>3</v>
      </c>
      <c r="D222" s="471"/>
      <c r="E222" s="465"/>
      <c r="F222" s="382" t="s">
        <v>934</v>
      </c>
    </row>
    <row r="223" spans="1:6" s="335" customFormat="1" ht="11.25">
      <c r="A223" s="379" t="s">
        <v>55</v>
      </c>
      <c r="B223" s="380" t="s">
        <v>528</v>
      </c>
      <c r="C223" s="387">
        <v>1</v>
      </c>
      <c r="D223" s="471"/>
      <c r="E223" s="465"/>
      <c r="F223" s="382" t="s">
        <v>934</v>
      </c>
    </row>
    <row r="224" spans="1:6" s="335" customFormat="1" ht="11.25">
      <c r="A224" s="379" t="s">
        <v>56</v>
      </c>
      <c r="B224" s="380" t="s">
        <v>529</v>
      </c>
      <c r="C224" s="387">
        <v>1</v>
      </c>
      <c r="D224" s="471"/>
      <c r="E224" s="465"/>
      <c r="F224" s="382" t="s">
        <v>934</v>
      </c>
    </row>
    <row r="225" spans="1:16" s="335" customFormat="1" ht="11.25">
      <c r="A225" s="379" t="s">
        <v>57</v>
      </c>
      <c r="B225" s="380" t="s">
        <v>530</v>
      </c>
      <c r="C225" s="387">
        <v>1</v>
      </c>
      <c r="D225" s="471"/>
      <c r="E225" s="465"/>
      <c r="F225" s="382" t="s">
        <v>934</v>
      </c>
    </row>
    <row r="226" spans="1:16" s="335" customFormat="1" ht="12" thickBot="1">
      <c r="A226" s="383" t="s">
        <v>58</v>
      </c>
      <c r="B226" s="384" t="s">
        <v>531</v>
      </c>
      <c r="C226" s="385">
        <v>2</v>
      </c>
      <c r="D226" s="472"/>
      <c r="E226" s="473"/>
      <c r="F226" s="386" t="s">
        <v>934</v>
      </c>
    </row>
    <row r="227" spans="1:16" s="194" customFormat="1" ht="9" thickBot="1">
      <c r="A227" s="246"/>
      <c r="B227" s="247"/>
      <c r="C227" s="248"/>
      <c r="D227" s="454"/>
      <c r="E227" s="455"/>
      <c r="F227" s="248"/>
      <c r="J227" s="220"/>
      <c r="K227" s="220"/>
      <c r="O227" s="195"/>
      <c r="P227" s="319"/>
    </row>
    <row r="228" spans="1:16" s="257" customFormat="1" ht="13.5" customHeight="1" thickBot="1">
      <c r="A228" s="371" t="s">
        <v>61</v>
      </c>
      <c r="B228" s="372" t="s">
        <v>912</v>
      </c>
      <c r="C228" s="373"/>
      <c r="D228" s="468"/>
      <c r="E228" s="468"/>
      <c r="F228" s="374"/>
    </row>
    <row r="229" spans="1:16" s="335" customFormat="1" ht="11.25">
      <c r="A229" s="375" t="s">
        <v>63</v>
      </c>
      <c r="B229" s="376" t="s">
        <v>532</v>
      </c>
      <c r="C229" s="377">
        <v>1</v>
      </c>
      <c r="D229" s="469"/>
      <c r="E229" s="470"/>
      <c r="F229" s="378" t="s">
        <v>934</v>
      </c>
    </row>
    <row r="230" spans="1:16" s="335" customFormat="1" ht="11.25">
      <c r="A230" s="379" t="s">
        <v>64</v>
      </c>
      <c r="B230" s="380" t="s">
        <v>533</v>
      </c>
      <c r="C230" s="387">
        <v>1</v>
      </c>
      <c r="D230" s="471"/>
      <c r="E230" s="465"/>
      <c r="F230" s="382" t="s">
        <v>934</v>
      </c>
    </row>
    <row r="231" spans="1:16" s="335" customFormat="1" ht="11.25">
      <c r="A231" s="379" t="s">
        <v>65</v>
      </c>
      <c r="B231" s="380" t="s">
        <v>534</v>
      </c>
      <c r="C231" s="387" t="s">
        <v>476</v>
      </c>
      <c r="D231" s="471"/>
      <c r="E231" s="465"/>
      <c r="F231" s="382" t="s">
        <v>934</v>
      </c>
    </row>
    <row r="232" spans="1:16" s="335" customFormat="1" ht="12" thickBot="1">
      <c r="A232" s="383" t="s">
        <v>66</v>
      </c>
      <c r="B232" s="384" t="s">
        <v>535</v>
      </c>
      <c r="C232" s="385">
        <v>6</v>
      </c>
      <c r="D232" s="472"/>
      <c r="E232" s="473"/>
      <c r="F232" s="386" t="s">
        <v>934</v>
      </c>
    </row>
    <row r="233" spans="1:16" s="194" customFormat="1" ht="9" thickBot="1">
      <c r="A233" s="246"/>
      <c r="B233" s="247"/>
      <c r="C233" s="248"/>
      <c r="D233" s="454"/>
      <c r="E233" s="455"/>
      <c r="F233" s="248"/>
      <c r="J233" s="220"/>
      <c r="K233" s="220"/>
      <c r="O233" s="195"/>
      <c r="P233" s="319"/>
    </row>
    <row r="234" spans="1:16" s="257" customFormat="1" ht="13.5" customHeight="1" thickBot="1">
      <c r="A234" s="371" t="s">
        <v>62</v>
      </c>
      <c r="B234" s="372" t="s">
        <v>914</v>
      </c>
      <c r="C234" s="373"/>
      <c r="D234" s="468"/>
      <c r="E234" s="468"/>
      <c r="F234" s="374"/>
    </row>
    <row r="235" spans="1:16" s="335" customFormat="1" ht="23.25" thickBot="1">
      <c r="A235" s="388" t="s">
        <v>67</v>
      </c>
      <c r="B235" s="389" t="s">
        <v>1024</v>
      </c>
      <c r="C235" s="390">
        <v>1</v>
      </c>
      <c r="D235" s="474"/>
      <c r="E235" s="475"/>
      <c r="F235" s="391" t="s">
        <v>934</v>
      </c>
    </row>
    <row r="236" spans="1:16" s="194" customFormat="1" ht="9" thickBot="1">
      <c r="A236" s="246"/>
      <c r="B236" s="247"/>
      <c r="C236" s="248"/>
      <c r="D236" s="454"/>
      <c r="E236" s="455"/>
      <c r="F236" s="248"/>
      <c r="J236" s="220"/>
      <c r="K236" s="220"/>
      <c r="O236" s="195"/>
      <c r="P236" s="319"/>
    </row>
    <row r="237" spans="1:16" s="257" customFormat="1" ht="13.5" customHeight="1" thickBot="1">
      <c r="A237" s="371" t="s">
        <v>68</v>
      </c>
      <c r="B237" s="372" t="s">
        <v>916</v>
      </c>
      <c r="C237" s="373"/>
      <c r="D237" s="468"/>
      <c r="E237" s="468"/>
      <c r="F237" s="374"/>
    </row>
    <row r="238" spans="1:16" s="335" customFormat="1" ht="11.25">
      <c r="A238" s="375" t="s">
        <v>72</v>
      </c>
      <c r="B238" s="376" t="s">
        <v>536</v>
      </c>
      <c r="C238" s="377">
        <v>2</v>
      </c>
      <c r="D238" s="469"/>
      <c r="E238" s="470"/>
      <c r="F238" s="378" t="s">
        <v>934</v>
      </c>
    </row>
    <row r="239" spans="1:16" s="335" customFormat="1" ht="11.25">
      <c r="A239" s="379" t="s">
        <v>73</v>
      </c>
      <c r="B239" s="392" t="s">
        <v>537</v>
      </c>
      <c r="C239" s="393">
        <v>2</v>
      </c>
      <c r="D239" s="471"/>
      <c r="E239" s="465"/>
      <c r="F239" s="382" t="s">
        <v>934</v>
      </c>
    </row>
    <row r="240" spans="1:16" s="335" customFormat="1" ht="11.25">
      <c r="A240" s="379" t="s">
        <v>74</v>
      </c>
      <c r="B240" s="392" t="s">
        <v>538</v>
      </c>
      <c r="C240" s="393">
        <v>2</v>
      </c>
      <c r="D240" s="471"/>
      <c r="E240" s="465"/>
      <c r="F240" s="382" t="s">
        <v>934</v>
      </c>
    </row>
    <row r="241" spans="1:16" s="335" customFormat="1" ht="11.25">
      <c r="A241" s="379" t="s">
        <v>75</v>
      </c>
      <c r="B241" s="392" t="s">
        <v>1078</v>
      </c>
      <c r="C241" s="393">
        <v>1</v>
      </c>
      <c r="D241" s="471"/>
      <c r="E241" s="465"/>
      <c r="F241" s="382" t="s">
        <v>934</v>
      </c>
    </row>
    <row r="242" spans="1:16" s="335" customFormat="1" ht="11.25">
      <c r="A242" s="379" t="s">
        <v>76</v>
      </c>
      <c r="B242" s="380" t="s">
        <v>1079</v>
      </c>
      <c r="C242" s="387" t="s">
        <v>498</v>
      </c>
      <c r="D242" s="471"/>
      <c r="E242" s="465"/>
      <c r="F242" s="382" t="s">
        <v>934</v>
      </c>
    </row>
    <row r="243" spans="1:16" s="335" customFormat="1" ht="22.5">
      <c r="A243" s="379" t="s">
        <v>77</v>
      </c>
      <c r="B243" s="380" t="s">
        <v>1080</v>
      </c>
      <c r="C243" s="387" t="s">
        <v>918</v>
      </c>
      <c r="D243" s="471"/>
      <c r="E243" s="465"/>
      <c r="F243" s="382" t="s">
        <v>934</v>
      </c>
    </row>
    <row r="244" spans="1:16" s="335" customFormat="1" ht="11.25">
      <c r="A244" s="379" t="s">
        <v>78</v>
      </c>
      <c r="B244" s="394" t="s">
        <v>540</v>
      </c>
      <c r="C244" s="395" t="s">
        <v>918</v>
      </c>
      <c r="D244" s="471"/>
      <c r="E244" s="465"/>
      <c r="F244" s="382" t="s">
        <v>934</v>
      </c>
    </row>
    <row r="245" spans="1:16" s="335" customFormat="1" ht="57" thickBot="1">
      <c r="A245" s="383" t="s">
        <v>79</v>
      </c>
      <c r="B245" s="384" t="s">
        <v>69</v>
      </c>
      <c r="C245" s="385">
        <v>1</v>
      </c>
      <c r="D245" s="472"/>
      <c r="E245" s="473"/>
      <c r="F245" s="386" t="s">
        <v>934</v>
      </c>
    </row>
    <row r="246" spans="1:16" s="194" customFormat="1" ht="9" thickBot="1">
      <c r="A246" s="246"/>
      <c r="B246" s="247"/>
      <c r="C246" s="248"/>
      <c r="D246" s="454"/>
      <c r="E246" s="455"/>
      <c r="F246" s="248"/>
      <c r="J246" s="220"/>
      <c r="K246" s="220"/>
      <c r="O246" s="195"/>
      <c r="P246" s="319"/>
    </row>
    <row r="247" spans="1:16" s="257" customFormat="1" ht="13.5" customHeight="1" thickBot="1">
      <c r="A247" s="371" t="s">
        <v>70</v>
      </c>
      <c r="B247" s="372" t="s">
        <v>920</v>
      </c>
      <c r="C247" s="373"/>
      <c r="D247" s="468"/>
      <c r="E247" s="468"/>
      <c r="F247" s="374"/>
    </row>
    <row r="248" spans="1:16" s="335" customFormat="1" ht="11.25">
      <c r="A248" s="375" t="s">
        <v>80</v>
      </c>
      <c r="B248" s="376" t="s">
        <v>1083</v>
      </c>
      <c r="C248" s="396">
        <v>1</v>
      </c>
      <c r="D248" s="469"/>
      <c r="E248" s="470"/>
      <c r="F248" s="378" t="s">
        <v>934</v>
      </c>
    </row>
    <row r="249" spans="1:16" s="335" customFormat="1" ht="11.25">
      <c r="A249" s="379" t="s">
        <v>81</v>
      </c>
      <c r="B249" s="380" t="s">
        <v>541</v>
      </c>
      <c r="C249" s="397">
        <v>2</v>
      </c>
      <c r="D249" s="471"/>
      <c r="E249" s="465"/>
      <c r="F249" s="382" t="s">
        <v>934</v>
      </c>
    </row>
    <row r="250" spans="1:16" s="335" customFormat="1" ht="11.25">
      <c r="A250" s="379" t="s">
        <v>82</v>
      </c>
      <c r="B250" s="380" t="s">
        <v>542</v>
      </c>
      <c r="C250" s="397">
        <v>2</v>
      </c>
      <c r="D250" s="471"/>
      <c r="E250" s="465"/>
      <c r="F250" s="382" t="s">
        <v>934</v>
      </c>
    </row>
    <row r="251" spans="1:16" s="335" customFormat="1" ht="11.25">
      <c r="A251" s="379" t="s">
        <v>83</v>
      </c>
      <c r="B251" s="380" t="s">
        <v>543</v>
      </c>
      <c r="C251" s="397">
        <v>1</v>
      </c>
      <c r="D251" s="471"/>
      <c r="E251" s="465"/>
      <c r="F251" s="382" t="s">
        <v>934</v>
      </c>
    </row>
    <row r="252" spans="1:16" s="335" customFormat="1" ht="11.25">
      <c r="A252" s="379" t="s">
        <v>84</v>
      </c>
      <c r="B252" s="380" t="s">
        <v>544</v>
      </c>
      <c r="C252" s="397">
        <v>2</v>
      </c>
      <c r="D252" s="471"/>
      <c r="E252" s="465"/>
      <c r="F252" s="382" t="s">
        <v>934</v>
      </c>
    </row>
    <row r="253" spans="1:16" s="335" customFormat="1" ht="11.25">
      <c r="A253" s="379" t="s">
        <v>85</v>
      </c>
      <c r="B253" s="380" t="s">
        <v>545</v>
      </c>
      <c r="C253" s="397">
        <v>2</v>
      </c>
      <c r="D253" s="471"/>
      <c r="E253" s="465"/>
      <c r="F253" s="382" t="s">
        <v>934</v>
      </c>
    </row>
    <row r="254" spans="1:16" s="335" customFormat="1" ht="12" thickBot="1">
      <c r="A254" s="383" t="s">
        <v>86</v>
      </c>
      <c r="B254" s="384" t="s">
        <v>71</v>
      </c>
      <c r="C254" s="398">
        <v>1</v>
      </c>
      <c r="D254" s="472"/>
      <c r="E254" s="473"/>
      <c r="F254" s="386" t="s">
        <v>934</v>
      </c>
    </row>
    <row r="255" spans="1:16" s="194" customFormat="1" ht="9" thickBot="1">
      <c r="A255" s="246"/>
      <c r="B255" s="247"/>
      <c r="C255" s="248"/>
      <c r="D255" s="454"/>
      <c r="E255" s="455"/>
      <c r="F255" s="248"/>
      <c r="J255" s="220"/>
      <c r="K255" s="220"/>
      <c r="O255" s="195"/>
      <c r="P255" s="319"/>
    </row>
    <row r="256" spans="1:16" s="257" customFormat="1" ht="13.5" customHeight="1" thickBot="1">
      <c r="A256" s="371" t="s">
        <v>87</v>
      </c>
      <c r="B256" s="372" t="s">
        <v>497</v>
      </c>
      <c r="C256" s="373"/>
      <c r="D256" s="468"/>
      <c r="E256" s="468"/>
      <c r="F256" s="374"/>
    </row>
    <row r="257" spans="1:16" s="335" customFormat="1" ht="36.75" customHeight="1">
      <c r="A257" s="375" t="s">
        <v>88</v>
      </c>
      <c r="B257" s="376" t="s">
        <v>1081</v>
      </c>
      <c r="C257" s="377">
        <v>1</v>
      </c>
      <c r="D257" s="469"/>
      <c r="E257" s="470"/>
      <c r="F257" s="378" t="s">
        <v>934</v>
      </c>
    </row>
    <row r="258" spans="1:16" s="335" customFormat="1" ht="11.25">
      <c r="A258" s="399" t="s">
        <v>89</v>
      </c>
      <c r="B258" s="380" t="s">
        <v>546</v>
      </c>
      <c r="C258" s="387">
        <v>1</v>
      </c>
      <c r="D258" s="476"/>
      <c r="E258" s="477"/>
      <c r="F258" s="400" t="s">
        <v>934</v>
      </c>
    </row>
    <row r="259" spans="1:16" s="335" customFormat="1" ht="11.25">
      <c r="A259" s="399" t="s">
        <v>90</v>
      </c>
      <c r="B259" s="380" t="s">
        <v>547</v>
      </c>
      <c r="C259" s="387">
        <v>1</v>
      </c>
      <c r="D259" s="476"/>
      <c r="E259" s="477"/>
      <c r="F259" s="400" t="s">
        <v>934</v>
      </c>
    </row>
    <row r="260" spans="1:16" s="335" customFormat="1" ht="11.25">
      <c r="A260" s="399" t="s">
        <v>91</v>
      </c>
      <c r="B260" s="380" t="s">
        <v>548</v>
      </c>
      <c r="C260" s="387">
        <v>1</v>
      </c>
      <c r="D260" s="476"/>
      <c r="E260" s="477"/>
      <c r="F260" s="400" t="s">
        <v>934</v>
      </c>
    </row>
    <row r="261" spans="1:16" s="335" customFormat="1" ht="11.25">
      <c r="A261" s="399" t="s">
        <v>92</v>
      </c>
      <c r="B261" s="380" t="s">
        <v>549</v>
      </c>
      <c r="C261" s="387">
        <v>1</v>
      </c>
      <c r="D261" s="476"/>
      <c r="E261" s="477"/>
      <c r="F261" s="400" t="s">
        <v>934</v>
      </c>
    </row>
    <row r="262" spans="1:16" s="335" customFormat="1" ht="22.5">
      <c r="A262" s="399" t="s">
        <v>93</v>
      </c>
      <c r="B262" s="380" t="s">
        <v>12</v>
      </c>
      <c r="C262" s="387">
        <v>1</v>
      </c>
      <c r="D262" s="476"/>
      <c r="E262" s="477"/>
      <c r="F262" s="400" t="s">
        <v>934</v>
      </c>
    </row>
    <row r="263" spans="1:16" s="335" customFormat="1" ht="11.25">
      <c r="A263" s="399" t="s">
        <v>94</v>
      </c>
      <c r="B263" s="380" t="s">
        <v>550</v>
      </c>
      <c r="C263" s="387">
        <v>1</v>
      </c>
      <c r="D263" s="476"/>
      <c r="E263" s="477"/>
      <c r="F263" s="400" t="s">
        <v>934</v>
      </c>
    </row>
    <row r="264" spans="1:16" s="335" customFormat="1" ht="11.25">
      <c r="A264" s="399" t="s">
        <v>95</v>
      </c>
      <c r="B264" s="380" t="s">
        <v>551</v>
      </c>
      <c r="C264" s="387">
        <v>1</v>
      </c>
      <c r="D264" s="476"/>
      <c r="E264" s="477"/>
      <c r="F264" s="400" t="s">
        <v>934</v>
      </c>
    </row>
    <row r="265" spans="1:16" s="335" customFormat="1" ht="11.25">
      <c r="A265" s="399" t="s">
        <v>96</v>
      </c>
      <c r="B265" s="380" t="s">
        <v>552</v>
      </c>
      <c r="C265" s="387" t="s">
        <v>910</v>
      </c>
      <c r="D265" s="476"/>
      <c r="E265" s="477"/>
      <c r="F265" s="400" t="s">
        <v>934</v>
      </c>
    </row>
    <row r="266" spans="1:16" s="335" customFormat="1" ht="11.25">
      <c r="A266" s="399" t="s">
        <v>97</v>
      </c>
      <c r="B266" s="380" t="s">
        <v>1082</v>
      </c>
      <c r="C266" s="387">
        <v>1</v>
      </c>
      <c r="D266" s="476"/>
      <c r="E266" s="477"/>
      <c r="F266" s="400" t="s">
        <v>934</v>
      </c>
    </row>
    <row r="267" spans="1:16" s="335" customFormat="1" ht="12" thickBot="1">
      <c r="A267" s="401" t="s">
        <v>98</v>
      </c>
      <c r="B267" s="384" t="s">
        <v>553</v>
      </c>
      <c r="C267" s="402" t="s">
        <v>910</v>
      </c>
      <c r="D267" s="478"/>
      <c r="E267" s="479"/>
      <c r="F267" s="403" t="s">
        <v>934</v>
      </c>
    </row>
    <row r="268" spans="1:16" s="194" customFormat="1" ht="9" thickBot="1">
      <c r="A268" s="246"/>
      <c r="B268" s="247"/>
      <c r="C268" s="248"/>
      <c r="D268" s="454"/>
      <c r="E268" s="455"/>
      <c r="F268" s="248"/>
      <c r="J268" s="220"/>
      <c r="K268" s="220"/>
      <c r="O268" s="195"/>
      <c r="P268" s="319"/>
    </row>
    <row r="269" spans="1:16" s="257" customFormat="1" ht="13.5" customHeight="1" thickBot="1">
      <c r="A269" s="371" t="s">
        <v>99</v>
      </c>
      <c r="B269" s="372" t="s">
        <v>922</v>
      </c>
      <c r="C269" s="373"/>
      <c r="D269" s="468"/>
      <c r="E269" s="468"/>
      <c r="F269" s="374"/>
    </row>
    <row r="270" spans="1:16" s="335" customFormat="1" ht="11.25">
      <c r="A270" s="375" t="s">
        <v>100</v>
      </c>
      <c r="B270" s="376" t="s">
        <v>554</v>
      </c>
      <c r="C270" s="377">
        <v>1</v>
      </c>
      <c r="D270" s="469"/>
      <c r="E270" s="470"/>
      <c r="F270" s="378" t="s">
        <v>934</v>
      </c>
    </row>
    <row r="271" spans="1:16" s="335" customFormat="1" ht="11.25">
      <c r="A271" s="399" t="s">
        <v>101</v>
      </c>
      <c r="B271" s="380" t="s">
        <v>555</v>
      </c>
      <c r="C271" s="387" t="s">
        <v>918</v>
      </c>
      <c r="D271" s="476"/>
      <c r="E271" s="477"/>
      <c r="F271" s="400" t="s">
        <v>934</v>
      </c>
    </row>
    <row r="272" spans="1:16" s="335" customFormat="1" ht="34.5" thickBot="1">
      <c r="A272" s="401" t="s">
        <v>102</v>
      </c>
      <c r="B272" s="384" t="s">
        <v>556</v>
      </c>
      <c r="C272" s="385">
        <v>1</v>
      </c>
      <c r="D272" s="478"/>
      <c r="E272" s="479"/>
      <c r="F272" s="403" t="s">
        <v>934</v>
      </c>
    </row>
    <row r="273" spans="1:16" s="194" customFormat="1" ht="9" thickBot="1">
      <c r="A273" s="246"/>
      <c r="B273" s="247"/>
      <c r="C273" s="248"/>
      <c r="D273" s="454"/>
      <c r="E273" s="455"/>
      <c r="F273" s="248"/>
      <c r="J273" s="220"/>
      <c r="K273" s="220"/>
      <c r="O273" s="195"/>
      <c r="P273" s="319"/>
    </row>
    <row r="274" spans="1:16" s="257" customFormat="1" ht="13.5" customHeight="1" thickBot="1">
      <c r="A274" s="371" t="s">
        <v>103</v>
      </c>
      <c r="B274" s="372" t="s">
        <v>1089</v>
      </c>
      <c r="C274" s="373"/>
      <c r="D274" s="468"/>
      <c r="E274" s="468"/>
      <c r="F274" s="374"/>
    </row>
    <row r="275" spans="1:16" s="335" customFormat="1" ht="11.25">
      <c r="A275" s="404" t="s">
        <v>104</v>
      </c>
      <c r="B275" s="405" t="s">
        <v>558</v>
      </c>
      <c r="C275" s="406">
        <v>8</v>
      </c>
      <c r="D275" s="480"/>
      <c r="E275" s="481"/>
      <c r="F275" s="407" t="s">
        <v>934</v>
      </c>
    </row>
    <row r="276" spans="1:16" s="335" customFormat="1" ht="11.25">
      <c r="A276" s="408" t="s">
        <v>105</v>
      </c>
      <c r="B276" s="409" t="s">
        <v>559</v>
      </c>
      <c r="C276" s="410">
        <v>1</v>
      </c>
      <c r="D276" s="482"/>
      <c r="E276" s="483"/>
      <c r="F276" s="411" t="s">
        <v>934</v>
      </c>
    </row>
    <row r="277" spans="1:16" s="335" customFormat="1" ht="11.25">
      <c r="A277" s="408" t="s">
        <v>106</v>
      </c>
      <c r="B277" s="409" t="s">
        <v>560</v>
      </c>
      <c r="C277" s="410">
        <v>1</v>
      </c>
      <c r="D277" s="482"/>
      <c r="E277" s="483"/>
      <c r="F277" s="411" t="s">
        <v>934</v>
      </c>
    </row>
    <row r="278" spans="1:16" s="335" customFormat="1" ht="11.25">
      <c r="A278" s="408" t="s">
        <v>107</v>
      </c>
      <c r="B278" s="412" t="s">
        <v>561</v>
      </c>
      <c r="C278" s="410">
        <v>4</v>
      </c>
      <c r="D278" s="482"/>
      <c r="E278" s="483"/>
      <c r="F278" s="411" t="s">
        <v>934</v>
      </c>
    </row>
    <row r="279" spans="1:16" s="335" customFormat="1" ht="11.25">
      <c r="A279" s="408" t="s">
        <v>108</v>
      </c>
      <c r="B279" s="412" t="s">
        <v>1025</v>
      </c>
      <c r="C279" s="410">
        <v>1</v>
      </c>
      <c r="D279" s="482"/>
      <c r="E279" s="483"/>
      <c r="F279" s="411" t="s">
        <v>934</v>
      </c>
    </row>
    <row r="280" spans="1:16" s="335" customFormat="1" ht="11.25">
      <c r="A280" s="408" t="s">
        <v>109</v>
      </c>
      <c r="B280" s="412" t="s">
        <v>562</v>
      </c>
      <c r="C280" s="410">
        <v>2</v>
      </c>
      <c r="D280" s="482"/>
      <c r="E280" s="483"/>
      <c r="F280" s="411" t="s">
        <v>934</v>
      </c>
    </row>
    <row r="281" spans="1:16" s="335" customFormat="1" ht="22.5">
      <c r="A281" s="408" t="s">
        <v>110</v>
      </c>
      <c r="B281" s="412" t="s">
        <v>1027</v>
      </c>
      <c r="C281" s="410">
        <v>1</v>
      </c>
      <c r="D281" s="482"/>
      <c r="E281" s="483"/>
      <c r="F281" s="411" t="s">
        <v>934</v>
      </c>
    </row>
    <row r="282" spans="1:16" s="335" customFormat="1" ht="11.25">
      <c r="A282" s="408" t="s">
        <v>111</v>
      </c>
      <c r="B282" s="412" t="s">
        <v>563</v>
      </c>
      <c r="C282" s="410">
        <v>4</v>
      </c>
      <c r="D282" s="482"/>
      <c r="E282" s="483"/>
      <c r="F282" s="411" t="s">
        <v>934</v>
      </c>
    </row>
    <row r="283" spans="1:16" s="335" customFormat="1" ht="11.25">
      <c r="A283" s="408" t="s">
        <v>112</v>
      </c>
      <c r="B283" s="412" t="s">
        <v>564</v>
      </c>
      <c r="C283" s="410">
        <v>1</v>
      </c>
      <c r="D283" s="482"/>
      <c r="E283" s="483"/>
      <c r="F283" s="411" t="s">
        <v>934</v>
      </c>
    </row>
    <row r="284" spans="1:16" s="335" customFormat="1" ht="11.25">
      <c r="A284" s="408" t="s">
        <v>113</v>
      </c>
      <c r="B284" s="412" t="s">
        <v>565</v>
      </c>
      <c r="C284" s="410">
        <v>4</v>
      </c>
      <c r="D284" s="482"/>
      <c r="E284" s="483"/>
      <c r="F284" s="411" t="s">
        <v>934</v>
      </c>
    </row>
    <row r="285" spans="1:16" s="335" customFormat="1" ht="11.25">
      <c r="A285" s="408" t="s">
        <v>114</v>
      </c>
      <c r="B285" s="412" t="s">
        <v>566</v>
      </c>
      <c r="C285" s="410">
        <v>2</v>
      </c>
      <c r="D285" s="482"/>
      <c r="E285" s="483"/>
      <c r="F285" s="411" t="s">
        <v>934</v>
      </c>
    </row>
    <row r="286" spans="1:16" s="335" customFormat="1" ht="11.25">
      <c r="A286" s="408" t="s">
        <v>115</v>
      </c>
      <c r="B286" s="412" t="s">
        <v>567</v>
      </c>
      <c r="C286" s="410">
        <v>1</v>
      </c>
      <c r="D286" s="482"/>
      <c r="E286" s="483"/>
      <c r="F286" s="411" t="s">
        <v>934</v>
      </c>
    </row>
    <row r="287" spans="1:16" s="335" customFormat="1" ht="11.25">
      <c r="A287" s="408" t="s">
        <v>116</v>
      </c>
      <c r="B287" s="412" t="s">
        <v>568</v>
      </c>
      <c r="C287" s="410">
        <v>1</v>
      </c>
      <c r="D287" s="482"/>
      <c r="E287" s="483"/>
      <c r="F287" s="411" t="s">
        <v>934</v>
      </c>
    </row>
    <row r="288" spans="1:16" s="335" customFormat="1" ht="11.25">
      <c r="A288" s="408" t="s">
        <v>117</v>
      </c>
      <c r="B288" s="412" t="s">
        <v>569</v>
      </c>
      <c r="C288" s="410">
        <v>1</v>
      </c>
      <c r="D288" s="482"/>
      <c r="E288" s="483"/>
      <c r="F288" s="411" t="s">
        <v>934</v>
      </c>
    </row>
    <row r="289" spans="1:6" s="335" customFormat="1" ht="11.25">
      <c r="A289" s="408" t="s">
        <v>118</v>
      </c>
      <c r="B289" s="412" t="s">
        <v>1026</v>
      </c>
      <c r="C289" s="410">
        <v>2</v>
      </c>
      <c r="D289" s="482"/>
      <c r="E289" s="483"/>
      <c r="F289" s="411" t="s">
        <v>934</v>
      </c>
    </row>
    <row r="290" spans="1:6" s="335" customFormat="1" ht="11.25">
      <c r="A290" s="408" t="s">
        <v>119</v>
      </c>
      <c r="B290" s="412" t="s">
        <v>570</v>
      </c>
      <c r="C290" s="410">
        <v>1</v>
      </c>
      <c r="D290" s="482"/>
      <c r="E290" s="483"/>
      <c r="F290" s="411" t="s">
        <v>934</v>
      </c>
    </row>
    <row r="291" spans="1:6" s="335" customFormat="1" ht="11.25">
      <c r="A291" s="408" t="s">
        <v>120</v>
      </c>
      <c r="B291" s="412" t="s">
        <v>1028</v>
      </c>
      <c r="C291" s="410"/>
      <c r="D291" s="482"/>
      <c r="E291" s="483"/>
      <c r="F291" s="411" t="s">
        <v>934</v>
      </c>
    </row>
    <row r="292" spans="1:6" s="335" customFormat="1" ht="11.25">
      <c r="A292" s="408" t="s">
        <v>121</v>
      </c>
      <c r="B292" s="412" t="s">
        <v>1029</v>
      </c>
      <c r="C292" s="410">
        <v>1</v>
      </c>
      <c r="D292" s="482"/>
      <c r="E292" s="483"/>
      <c r="F292" s="411" t="s">
        <v>934</v>
      </c>
    </row>
    <row r="293" spans="1:6" s="335" customFormat="1" ht="22.5">
      <c r="A293" s="408" t="s">
        <v>122</v>
      </c>
      <c r="B293" s="412" t="s">
        <v>1030</v>
      </c>
      <c r="C293" s="410">
        <v>1</v>
      </c>
      <c r="D293" s="482"/>
      <c r="E293" s="483"/>
      <c r="F293" s="411" t="s">
        <v>934</v>
      </c>
    </row>
    <row r="294" spans="1:6" s="335" customFormat="1" ht="11.25">
      <c r="A294" s="408" t="s">
        <v>123</v>
      </c>
      <c r="B294" s="412" t="s">
        <v>571</v>
      </c>
      <c r="C294" s="410">
        <v>1</v>
      </c>
      <c r="D294" s="482"/>
      <c r="E294" s="483"/>
      <c r="F294" s="411" t="s">
        <v>934</v>
      </c>
    </row>
    <row r="295" spans="1:6" s="335" customFormat="1" ht="11.25">
      <c r="A295" s="408" t="s">
        <v>124</v>
      </c>
      <c r="B295" s="412" t="s">
        <v>1058</v>
      </c>
      <c r="C295" s="410">
        <v>1</v>
      </c>
      <c r="D295" s="482"/>
      <c r="E295" s="483"/>
      <c r="F295" s="411" t="s">
        <v>934</v>
      </c>
    </row>
    <row r="296" spans="1:6" s="335" customFormat="1" ht="11.25">
      <c r="A296" s="408" t="s">
        <v>125</v>
      </c>
      <c r="B296" s="412" t="s">
        <v>475</v>
      </c>
      <c r="C296" s="410">
        <v>2</v>
      </c>
      <c r="D296" s="482"/>
      <c r="E296" s="483"/>
      <c r="F296" s="411" t="s">
        <v>934</v>
      </c>
    </row>
    <row r="297" spans="1:6" s="335" customFormat="1" ht="67.5">
      <c r="A297" s="408" t="s">
        <v>126</v>
      </c>
      <c r="B297" s="413" t="s">
        <v>1031</v>
      </c>
      <c r="C297" s="410">
        <v>1</v>
      </c>
      <c r="D297" s="482"/>
      <c r="E297" s="483"/>
      <c r="F297" s="411" t="s">
        <v>934</v>
      </c>
    </row>
    <row r="298" spans="1:6" s="335" customFormat="1" ht="11.25">
      <c r="A298" s="408" t="s">
        <v>127</v>
      </c>
      <c r="B298" s="412" t="s">
        <v>573</v>
      </c>
      <c r="C298" s="410">
        <v>1</v>
      </c>
      <c r="D298" s="482"/>
      <c r="E298" s="483"/>
      <c r="F298" s="411" t="s">
        <v>934</v>
      </c>
    </row>
    <row r="299" spans="1:6" s="335" customFormat="1" ht="11.25">
      <c r="A299" s="408" t="s">
        <v>128</v>
      </c>
      <c r="B299" s="412" t="s">
        <v>574</v>
      </c>
      <c r="C299" s="410">
        <v>1</v>
      </c>
      <c r="D299" s="482"/>
      <c r="E299" s="483"/>
      <c r="F299" s="411" t="s">
        <v>934</v>
      </c>
    </row>
    <row r="300" spans="1:6" s="335" customFormat="1" ht="11.25">
      <c r="A300" s="408" t="s">
        <v>129</v>
      </c>
      <c r="B300" s="412" t="s">
        <v>575</v>
      </c>
      <c r="C300" s="410">
        <v>1</v>
      </c>
      <c r="D300" s="482"/>
      <c r="E300" s="483"/>
      <c r="F300" s="411" t="s">
        <v>934</v>
      </c>
    </row>
    <row r="301" spans="1:6" s="335" customFormat="1" ht="33.75">
      <c r="A301" s="408" t="s">
        <v>191</v>
      </c>
      <c r="B301" s="412" t="s">
        <v>4</v>
      </c>
      <c r="C301" s="410">
        <v>1</v>
      </c>
      <c r="D301" s="414"/>
      <c r="E301" s="71" t="s">
        <v>273</v>
      </c>
      <c r="F301" s="411" t="s">
        <v>935</v>
      </c>
    </row>
    <row r="302" spans="1:6" s="335" customFormat="1" ht="11.25">
      <c r="A302" s="408" t="s">
        <v>130</v>
      </c>
      <c r="B302" s="412" t="s">
        <v>576</v>
      </c>
      <c r="C302" s="410">
        <v>1</v>
      </c>
      <c r="D302" s="482"/>
      <c r="E302" s="483"/>
      <c r="F302" s="411" t="s">
        <v>934</v>
      </c>
    </row>
    <row r="303" spans="1:6" s="335" customFormat="1" ht="11.25">
      <c r="A303" s="408" t="s">
        <v>131</v>
      </c>
      <c r="B303" s="412" t="s">
        <v>13</v>
      </c>
      <c r="C303" s="410">
        <v>1</v>
      </c>
      <c r="D303" s="482"/>
      <c r="E303" s="483"/>
      <c r="F303" s="411" t="s">
        <v>934</v>
      </c>
    </row>
    <row r="304" spans="1:6" s="335" customFormat="1" ht="11.25">
      <c r="A304" s="408" t="s">
        <v>132</v>
      </c>
      <c r="B304" s="412" t="s">
        <v>577</v>
      </c>
      <c r="C304" s="410">
        <v>4</v>
      </c>
      <c r="D304" s="482"/>
      <c r="E304" s="483"/>
      <c r="F304" s="411" t="s">
        <v>934</v>
      </c>
    </row>
    <row r="305" spans="1:6" s="335" customFormat="1" ht="11.25">
      <c r="A305" s="408" t="s">
        <v>133</v>
      </c>
      <c r="B305" s="412" t="s">
        <v>578</v>
      </c>
      <c r="C305" s="410">
        <v>2</v>
      </c>
      <c r="D305" s="482"/>
      <c r="E305" s="483"/>
      <c r="F305" s="411" t="s">
        <v>934</v>
      </c>
    </row>
    <row r="306" spans="1:6" s="335" customFormat="1" ht="11.25">
      <c r="A306" s="408" t="s">
        <v>134</v>
      </c>
      <c r="B306" s="412" t="s">
        <v>1032</v>
      </c>
      <c r="C306" s="410">
        <v>1</v>
      </c>
      <c r="D306" s="482"/>
      <c r="E306" s="483"/>
      <c r="F306" s="411" t="s">
        <v>934</v>
      </c>
    </row>
    <row r="307" spans="1:6" s="335" customFormat="1" ht="11.25">
      <c r="A307" s="408" t="s">
        <v>135</v>
      </c>
      <c r="B307" s="412" t="s">
        <v>1033</v>
      </c>
      <c r="C307" s="410">
        <v>1</v>
      </c>
      <c r="D307" s="482"/>
      <c r="E307" s="483"/>
      <c r="F307" s="411" t="s">
        <v>934</v>
      </c>
    </row>
    <row r="308" spans="1:6" s="335" customFormat="1" ht="11.25">
      <c r="A308" s="408" t="s">
        <v>136</v>
      </c>
      <c r="B308" s="412" t="s">
        <v>579</v>
      </c>
      <c r="C308" s="410">
        <v>2</v>
      </c>
      <c r="D308" s="482"/>
      <c r="E308" s="483"/>
      <c r="F308" s="411" t="s">
        <v>934</v>
      </c>
    </row>
    <row r="309" spans="1:6" s="335" customFormat="1" ht="11.25">
      <c r="A309" s="408" t="s">
        <v>137</v>
      </c>
      <c r="B309" s="412" t="s">
        <v>1034</v>
      </c>
      <c r="C309" s="410">
        <v>1</v>
      </c>
      <c r="D309" s="482"/>
      <c r="E309" s="483"/>
      <c r="F309" s="411" t="s">
        <v>934</v>
      </c>
    </row>
    <row r="310" spans="1:6" s="335" customFormat="1" ht="11.25">
      <c r="A310" s="408" t="s">
        <v>138</v>
      </c>
      <c r="B310" s="412" t="s">
        <v>1035</v>
      </c>
      <c r="C310" s="410">
        <v>1</v>
      </c>
      <c r="D310" s="482"/>
      <c r="E310" s="483"/>
      <c r="F310" s="411" t="s">
        <v>934</v>
      </c>
    </row>
    <row r="311" spans="1:6" s="335" customFormat="1" ht="11.25">
      <c r="A311" s="408" t="s">
        <v>139</v>
      </c>
      <c r="B311" s="412" t="s">
        <v>580</v>
      </c>
      <c r="C311" s="410">
        <v>1</v>
      </c>
      <c r="D311" s="482"/>
      <c r="E311" s="483"/>
      <c r="F311" s="411" t="s">
        <v>934</v>
      </c>
    </row>
    <row r="312" spans="1:6" s="335" customFormat="1" ht="11.25">
      <c r="A312" s="408" t="s">
        <v>140</v>
      </c>
      <c r="B312" s="415" t="s">
        <v>581</v>
      </c>
      <c r="C312" s="410">
        <v>1</v>
      </c>
      <c r="D312" s="482"/>
      <c r="E312" s="483"/>
      <c r="F312" s="411" t="s">
        <v>934</v>
      </c>
    </row>
    <row r="313" spans="1:6" s="335" customFormat="1" ht="11.25">
      <c r="A313" s="408" t="s">
        <v>141</v>
      </c>
      <c r="B313" s="412" t="s">
        <v>582</v>
      </c>
      <c r="C313" s="410">
        <v>1</v>
      </c>
      <c r="D313" s="482"/>
      <c r="E313" s="483"/>
      <c r="F313" s="411" t="s">
        <v>934</v>
      </c>
    </row>
    <row r="314" spans="1:6" s="335" customFormat="1" ht="11.25">
      <c r="A314" s="408" t="s">
        <v>142</v>
      </c>
      <c r="B314" s="412" t="s">
        <v>583</v>
      </c>
      <c r="C314" s="410">
        <v>1</v>
      </c>
      <c r="D314" s="482"/>
      <c r="E314" s="483"/>
      <c r="F314" s="411" t="s">
        <v>934</v>
      </c>
    </row>
    <row r="315" spans="1:6" s="335" customFormat="1" ht="11.25">
      <c r="A315" s="408" t="s">
        <v>143</v>
      </c>
      <c r="B315" s="412" t="s">
        <v>584</v>
      </c>
      <c r="C315" s="410">
        <v>1</v>
      </c>
      <c r="D315" s="482"/>
      <c r="E315" s="483"/>
      <c r="F315" s="411" t="s">
        <v>934</v>
      </c>
    </row>
    <row r="316" spans="1:6" s="335" customFormat="1" ht="11.25">
      <c r="A316" s="408" t="s">
        <v>144</v>
      </c>
      <c r="B316" s="412" t="s">
        <v>585</v>
      </c>
      <c r="C316" s="410">
        <v>1</v>
      </c>
      <c r="D316" s="482"/>
      <c r="E316" s="483"/>
      <c r="F316" s="411" t="s">
        <v>934</v>
      </c>
    </row>
    <row r="317" spans="1:6" s="335" customFormat="1" ht="11.25">
      <c r="A317" s="408" t="s">
        <v>145</v>
      </c>
      <c r="B317" s="412" t="s">
        <v>586</v>
      </c>
      <c r="C317" s="410">
        <v>1</v>
      </c>
      <c r="D317" s="482"/>
      <c r="E317" s="483"/>
      <c r="F317" s="411" t="s">
        <v>934</v>
      </c>
    </row>
    <row r="318" spans="1:6" s="335" customFormat="1" ht="11.25">
      <c r="A318" s="408" t="s">
        <v>146</v>
      </c>
      <c r="B318" s="412" t="s">
        <v>587</v>
      </c>
      <c r="C318" s="410">
        <v>2</v>
      </c>
      <c r="D318" s="482"/>
      <c r="E318" s="483"/>
      <c r="F318" s="411" t="s">
        <v>934</v>
      </c>
    </row>
    <row r="319" spans="1:6" s="335" customFormat="1" ht="11.25">
      <c r="A319" s="408" t="s">
        <v>147</v>
      </c>
      <c r="B319" s="412" t="s">
        <v>588</v>
      </c>
      <c r="C319" s="410">
        <v>2</v>
      </c>
      <c r="D319" s="482"/>
      <c r="E319" s="483"/>
      <c r="F319" s="411" t="s">
        <v>934</v>
      </c>
    </row>
    <row r="320" spans="1:6" s="335" customFormat="1" ht="11.25">
      <c r="A320" s="408" t="s">
        <v>148</v>
      </c>
      <c r="B320" s="412" t="s">
        <v>1060</v>
      </c>
      <c r="C320" s="410">
        <v>1</v>
      </c>
      <c r="D320" s="482"/>
      <c r="E320" s="483"/>
      <c r="F320" s="411" t="s">
        <v>934</v>
      </c>
    </row>
    <row r="321" spans="1:6" s="335" customFormat="1" ht="11.25">
      <c r="A321" s="408" t="s">
        <v>149</v>
      </c>
      <c r="B321" s="412" t="s">
        <v>536</v>
      </c>
      <c r="C321" s="410">
        <v>3</v>
      </c>
      <c r="D321" s="482"/>
      <c r="E321" s="483"/>
      <c r="F321" s="411" t="s">
        <v>934</v>
      </c>
    </row>
    <row r="322" spans="1:6" s="335" customFormat="1" ht="11.25">
      <c r="A322" s="408" t="s">
        <v>150</v>
      </c>
      <c r="B322" s="412" t="s">
        <v>589</v>
      </c>
      <c r="C322" s="416">
        <v>1</v>
      </c>
      <c r="D322" s="482"/>
      <c r="E322" s="483"/>
      <c r="F322" s="411" t="s">
        <v>934</v>
      </c>
    </row>
    <row r="323" spans="1:6" s="335" customFormat="1" ht="11.25">
      <c r="A323" s="408" t="s">
        <v>151</v>
      </c>
      <c r="B323" s="417" t="s">
        <v>590</v>
      </c>
      <c r="C323" s="416">
        <v>1</v>
      </c>
      <c r="D323" s="482"/>
      <c r="E323" s="483"/>
      <c r="F323" s="411" t="s">
        <v>934</v>
      </c>
    </row>
    <row r="324" spans="1:6" s="335" customFormat="1" ht="11.25">
      <c r="A324" s="408" t="s">
        <v>152</v>
      </c>
      <c r="B324" s="417" t="s">
        <v>14</v>
      </c>
      <c r="C324" s="416">
        <v>4</v>
      </c>
      <c r="D324" s="482"/>
      <c r="E324" s="483"/>
      <c r="F324" s="411" t="s">
        <v>934</v>
      </c>
    </row>
    <row r="325" spans="1:6" s="335" customFormat="1" ht="11.25">
      <c r="A325" s="408" t="s">
        <v>153</v>
      </c>
      <c r="B325" s="417" t="s">
        <v>15</v>
      </c>
      <c r="C325" s="416">
        <v>1</v>
      </c>
      <c r="D325" s="482"/>
      <c r="E325" s="483"/>
      <c r="F325" s="411" t="s">
        <v>934</v>
      </c>
    </row>
    <row r="326" spans="1:6" s="335" customFormat="1" ht="11.25">
      <c r="A326" s="408" t="s">
        <v>154</v>
      </c>
      <c r="B326" s="417" t="s">
        <v>591</v>
      </c>
      <c r="C326" s="416">
        <v>1</v>
      </c>
      <c r="D326" s="482"/>
      <c r="E326" s="483"/>
      <c r="F326" s="411" t="s">
        <v>934</v>
      </c>
    </row>
    <row r="327" spans="1:6" s="335" customFormat="1" ht="11.25">
      <c r="A327" s="408" t="s">
        <v>155</v>
      </c>
      <c r="B327" s="417" t="s">
        <v>592</v>
      </c>
      <c r="C327" s="416">
        <v>1</v>
      </c>
      <c r="D327" s="482"/>
      <c r="E327" s="483"/>
      <c r="F327" s="411" t="s">
        <v>934</v>
      </c>
    </row>
    <row r="328" spans="1:6" s="335" customFormat="1" ht="45">
      <c r="A328" s="408" t="s">
        <v>192</v>
      </c>
      <c r="B328" s="417" t="s">
        <v>1036</v>
      </c>
      <c r="C328" s="416">
        <v>1</v>
      </c>
      <c r="D328" s="414"/>
      <c r="E328" s="71" t="s">
        <v>273</v>
      </c>
      <c r="F328" s="411" t="s">
        <v>935</v>
      </c>
    </row>
    <row r="329" spans="1:6" s="335" customFormat="1" ht="11.25">
      <c r="A329" s="408" t="s">
        <v>156</v>
      </c>
      <c r="B329" s="417" t="s">
        <v>593</v>
      </c>
      <c r="C329" s="416">
        <v>1</v>
      </c>
      <c r="D329" s="482"/>
      <c r="E329" s="483"/>
      <c r="F329" s="411" t="s">
        <v>934</v>
      </c>
    </row>
    <row r="330" spans="1:6" s="335" customFormat="1" ht="11.25">
      <c r="A330" s="408" t="s">
        <v>157</v>
      </c>
      <c r="B330" s="417" t="s">
        <v>1061</v>
      </c>
      <c r="C330" s="416">
        <v>2</v>
      </c>
      <c r="D330" s="482"/>
      <c r="E330" s="483"/>
      <c r="F330" s="411" t="s">
        <v>934</v>
      </c>
    </row>
    <row r="331" spans="1:6" s="335" customFormat="1" ht="11.25">
      <c r="A331" s="408" t="s">
        <v>158</v>
      </c>
      <c r="B331" s="417" t="s">
        <v>595</v>
      </c>
      <c r="C331" s="416">
        <v>4</v>
      </c>
      <c r="D331" s="482"/>
      <c r="E331" s="483"/>
      <c r="F331" s="411" t="s">
        <v>934</v>
      </c>
    </row>
    <row r="332" spans="1:6" s="335" customFormat="1" ht="11.25">
      <c r="A332" s="408" t="s">
        <v>159</v>
      </c>
      <c r="B332" s="417" t="s">
        <v>596</v>
      </c>
      <c r="C332" s="416">
        <v>2</v>
      </c>
      <c r="D332" s="482"/>
      <c r="E332" s="483"/>
      <c r="F332" s="411" t="s">
        <v>934</v>
      </c>
    </row>
    <row r="333" spans="1:6" s="335" customFormat="1" ht="11.25">
      <c r="A333" s="408" t="s">
        <v>160</v>
      </c>
      <c r="B333" s="417" t="s">
        <v>597</v>
      </c>
      <c r="C333" s="416">
        <v>1</v>
      </c>
      <c r="D333" s="482"/>
      <c r="E333" s="483"/>
      <c r="F333" s="411" t="s">
        <v>934</v>
      </c>
    </row>
    <row r="334" spans="1:6" s="335" customFormat="1" ht="11.25">
      <c r="A334" s="408" t="s">
        <v>161</v>
      </c>
      <c r="B334" s="417" t="s">
        <v>598</v>
      </c>
      <c r="C334" s="416">
        <v>2</v>
      </c>
      <c r="D334" s="482"/>
      <c r="E334" s="483"/>
      <c r="F334" s="411" t="s">
        <v>934</v>
      </c>
    </row>
    <row r="335" spans="1:6" s="335" customFormat="1" ht="11.25">
      <c r="A335" s="408" t="s">
        <v>162</v>
      </c>
      <c r="B335" s="417" t="s">
        <v>599</v>
      </c>
      <c r="C335" s="416">
        <v>1</v>
      </c>
      <c r="D335" s="482"/>
      <c r="E335" s="483"/>
      <c r="F335" s="411" t="s">
        <v>934</v>
      </c>
    </row>
    <row r="336" spans="1:6" s="335" customFormat="1" ht="11.25">
      <c r="A336" s="408" t="s">
        <v>163</v>
      </c>
      <c r="B336" s="417" t="s">
        <v>600</v>
      </c>
      <c r="C336" s="416">
        <v>1</v>
      </c>
      <c r="D336" s="482"/>
      <c r="E336" s="483"/>
      <c r="F336" s="411" t="s">
        <v>934</v>
      </c>
    </row>
    <row r="337" spans="1:6" s="335" customFormat="1" ht="11.25">
      <c r="A337" s="408" t="s">
        <v>164</v>
      </c>
      <c r="B337" s="417" t="s">
        <v>601</v>
      </c>
      <c r="C337" s="416">
        <v>1</v>
      </c>
      <c r="D337" s="482"/>
      <c r="E337" s="483"/>
      <c r="F337" s="411" t="s">
        <v>934</v>
      </c>
    </row>
    <row r="338" spans="1:6" s="335" customFormat="1" ht="11.25">
      <c r="A338" s="408" t="s">
        <v>165</v>
      </c>
      <c r="B338" s="417" t="s">
        <v>602</v>
      </c>
      <c r="C338" s="416">
        <v>2</v>
      </c>
      <c r="D338" s="482"/>
      <c r="E338" s="483"/>
      <c r="F338" s="411" t="s">
        <v>934</v>
      </c>
    </row>
    <row r="339" spans="1:6" s="335" customFormat="1" ht="22.5">
      <c r="A339" s="408" t="s">
        <v>166</v>
      </c>
      <c r="B339" s="417" t="s">
        <v>193</v>
      </c>
      <c r="C339" s="416">
        <v>1</v>
      </c>
      <c r="D339" s="482"/>
      <c r="E339" s="483"/>
      <c r="F339" s="411" t="s">
        <v>934</v>
      </c>
    </row>
    <row r="340" spans="1:6" s="335" customFormat="1" ht="11.25">
      <c r="A340" s="408" t="s">
        <v>167</v>
      </c>
      <c r="B340" s="417" t="s">
        <v>603</v>
      </c>
      <c r="C340" s="416">
        <v>1</v>
      </c>
      <c r="D340" s="482"/>
      <c r="E340" s="483"/>
      <c r="F340" s="411" t="s">
        <v>934</v>
      </c>
    </row>
    <row r="341" spans="1:6" s="335" customFormat="1" ht="11.25">
      <c r="A341" s="408" t="s">
        <v>168</v>
      </c>
      <c r="B341" s="417" t="s">
        <v>194</v>
      </c>
      <c r="C341" s="416">
        <v>1</v>
      </c>
      <c r="D341" s="482"/>
      <c r="E341" s="483"/>
      <c r="F341" s="411" t="s">
        <v>934</v>
      </c>
    </row>
    <row r="342" spans="1:6" s="335" customFormat="1" ht="11.25">
      <c r="A342" s="408" t="s">
        <v>169</v>
      </c>
      <c r="B342" s="417" t="s">
        <v>18</v>
      </c>
      <c r="C342" s="416">
        <v>1</v>
      </c>
      <c r="D342" s="482"/>
      <c r="E342" s="483"/>
      <c r="F342" s="411" t="s">
        <v>934</v>
      </c>
    </row>
    <row r="343" spans="1:6" s="335" customFormat="1" ht="11.25">
      <c r="A343" s="408" t="s">
        <v>170</v>
      </c>
      <c r="B343" s="417" t="s">
        <v>604</v>
      </c>
      <c r="C343" s="416">
        <v>1</v>
      </c>
      <c r="D343" s="482"/>
      <c r="E343" s="483"/>
      <c r="F343" s="411" t="s">
        <v>934</v>
      </c>
    </row>
    <row r="344" spans="1:6" s="335" customFormat="1" ht="11.25">
      <c r="A344" s="408" t="s">
        <v>171</v>
      </c>
      <c r="B344" s="417" t="s">
        <v>1038</v>
      </c>
      <c r="C344" s="416">
        <v>1</v>
      </c>
      <c r="D344" s="482"/>
      <c r="E344" s="483"/>
      <c r="F344" s="411" t="s">
        <v>934</v>
      </c>
    </row>
    <row r="345" spans="1:6" s="335" customFormat="1" ht="11.25">
      <c r="A345" s="408" t="s">
        <v>172</v>
      </c>
      <c r="B345" s="417" t="s">
        <v>1037</v>
      </c>
      <c r="C345" s="416">
        <v>1</v>
      </c>
      <c r="D345" s="482"/>
      <c r="E345" s="483"/>
      <c r="F345" s="411" t="s">
        <v>934</v>
      </c>
    </row>
    <row r="346" spans="1:6" s="335" customFormat="1" ht="11.25">
      <c r="A346" s="408" t="s">
        <v>173</v>
      </c>
      <c r="B346" s="417" t="s">
        <v>605</v>
      </c>
      <c r="C346" s="416">
        <v>2</v>
      </c>
      <c r="D346" s="482"/>
      <c r="E346" s="483"/>
      <c r="F346" s="411" t="s">
        <v>934</v>
      </c>
    </row>
    <row r="347" spans="1:6" s="335" customFormat="1" ht="11.25">
      <c r="A347" s="408" t="s">
        <v>174</v>
      </c>
      <c r="B347" s="417" t="s">
        <v>606</v>
      </c>
      <c r="C347" s="416">
        <v>1</v>
      </c>
      <c r="D347" s="482"/>
      <c r="E347" s="483"/>
      <c r="F347" s="411" t="s">
        <v>934</v>
      </c>
    </row>
    <row r="348" spans="1:6" s="335" customFormat="1" ht="11.25">
      <c r="A348" s="408" t="s">
        <v>175</v>
      </c>
      <c r="B348" s="417" t="s">
        <v>1063</v>
      </c>
      <c r="C348" s="416">
        <v>1</v>
      </c>
      <c r="D348" s="482"/>
      <c r="E348" s="483"/>
      <c r="F348" s="411" t="s">
        <v>934</v>
      </c>
    </row>
    <row r="349" spans="1:6" s="335" customFormat="1" ht="11.25">
      <c r="A349" s="408" t="s">
        <v>176</v>
      </c>
      <c r="B349" s="417" t="s">
        <v>608</v>
      </c>
      <c r="C349" s="416">
        <v>1</v>
      </c>
      <c r="D349" s="482"/>
      <c r="E349" s="483"/>
      <c r="F349" s="411" t="s">
        <v>934</v>
      </c>
    </row>
    <row r="350" spans="1:6" s="335" customFormat="1" ht="11.25">
      <c r="A350" s="408" t="s">
        <v>177</v>
      </c>
      <c r="B350" s="417" t="s">
        <v>1064</v>
      </c>
      <c r="C350" s="416">
        <v>1</v>
      </c>
      <c r="D350" s="482"/>
      <c r="E350" s="483"/>
      <c r="F350" s="411" t="s">
        <v>934</v>
      </c>
    </row>
    <row r="351" spans="1:6" s="335" customFormat="1" ht="11.25">
      <c r="A351" s="408" t="s">
        <v>178</v>
      </c>
      <c r="B351" s="417" t="s">
        <v>610</v>
      </c>
      <c r="C351" s="416">
        <v>2</v>
      </c>
      <c r="D351" s="482"/>
      <c r="E351" s="483"/>
      <c r="F351" s="411" t="s">
        <v>934</v>
      </c>
    </row>
    <row r="352" spans="1:6" s="335" customFormat="1" ht="11.25">
      <c r="A352" s="408" t="s">
        <v>180</v>
      </c>
      <c r="B352" s="417" t="s">
        <v>16</v>
      </c>
      <c r="C352" s="416">
        <v>3</v>
      </c>
      <c r="D352" s="482"/>
      <c r="E352" s="483"/>
      <c r="F352" s="411" t="s">
        <v>934</v>
      </c>
    </row>
    <row r="353" spans="1:16" s="335" customFormat="1" ht="22.5">
      <c r="A353" s="408" t="s">
        <v>179</v>
      </c>
      <c r="B353" s="417" t="s">
        <v>611</v>
      </c>
      <c r="C353" s="416">
        <v>1</v>
      </c>
      <c r="D353" s="482"/>
      <c r="E353" s="483"/>
      <c r="F353" s="411" t="s">
        <v>934</v>
      </c>
    </row>
    <row r="354" spans="1:16" s="335" customFormat="1" ht="11.25">
      <c r="A354" s="408" t="s">
        <v>181</v>
      </c>
      <c r="B354" s="417" t="s">
        <v>612</v>
      </c>
      <c r="C354" s="416">
        <v>1</v>
      </c>
      <c r="D354" s="482"/>
      <c r="E354" s="483"/>
      <c r="F354" s="411" t="s">
        <v>934</v>
      </c>
    </row>
    <row r="355" spans="1:16" s="335" customFormat="1" ht="11.25">
      <c r="A355" s="408" t="s">
        <v>182</v>
      </c>
      <c r="B355" s="417" t="s">
        <v>613</v>
      </c>
      <c r="C355" s="416">
        <v>1</v>
      </c>
      <c r="D355" s="482"/>
      <c r="E355" s="483"/>
      <c r="F355" s="411" t="s">
        <v>934</v>
      </c>
    </row>
    <row r="356" spans="1:16" s="335" customFormat="1" ht="11.25">
      <c r="A356" s="408" t="s">
        <v>183</v>
      </c>
      <c r="B356" s="417" t="s">
        <v>614</v>
      </c>
      <c r="C356" s="416">
        <v>2</v>
      </c>
      <c r="D356" s="482"/>
      <c r="E356" s="483"/>
      <c r="F356" s="411" t="s">
        <v>934</v>
      </c>
    </row>
    <row r="357" spans="1:16" s="335" customFormat="1" ht="11.25">
      <c r="A357" s="408" t="s">
        <v>184</v>
      </c>
      <c r="B357" s="417" t="s">
        <v>615</v>
      </c>
      <c r="C357" s="416">
        <v>1</v>
      </c>
      <c r="D357" s="482"/>
      <c r="E357" s="483"/>
      <c r="F357" s="411" t="s">
        <v>934</v>
      </c>
    </row>
    <row r="358" spans="1:16" s="335" customFormat="1" ht="11.25">
      <c r="A358" s="408" t="s">
        <v>185</v>
      </c>
      <c r="B358" s="417" t="s">
        <v>616</v>
      </c>
      <c r="C358" s="416">
        <v>1</v>
      </c>
      <c r="D358" s="482"/>
      <c r="E358" s="483"/>
      <c r="F358" s="411" t="s">
        <v>934</v>
      </c>
    </row>
    <row r="359" spans="1:16" s="335" customFormat="1" ht="11.25">
      <c r="A359" s="418" t="s">
        <v>186</v>
      </c>
      <c r="B359" s="412" t="s">
        <v>617</v>
      </c>
      <c r="C359" s="410">
        <v>1</v>
      </c>
      <c r="D359" s="484"/>
      <c r="E359" s="485"/>
      <c r="F359" s="419" t="s">
        <v>934</v>
      </c>
    </row>
    <row r="360" spans="1:16" s="335" customFormat="1" ht="22.5">
      <c r="A360" s="408" t="s">
        <v>187</v>
      </c>
      <c r="B360" s="417" t="s">
        <v>1065</v>
      </c>
      <c r="C360" s="416">
        <v>1</v>
      </c>
      <c r="D360" s="482"/>
      <c r="E360" s="483"/>
      <c r="F360" s="411" t="s">
        <v>934</v>
      </c>
    </row>
    <row r="361" spans="1:16" s="335" customFormat="1" ht="11.25">
      <c r="A361" s="408" t="s">
        <v>188</v>
      </c>
      <c r="B361" s="417" t="s">
        <v>618</v>
      </c>
      <c r="C361" s="416">
        <v>2</v>
      </c>
      <c r="D361" s="482"/>
      <c r="E361" s="483"/>
      <c r="F361" s="411" t="s">
        <v>934</v>
      </c>
    </row>
    <row r="362" spans="1:16" s="335" customFormat="1" ht="11.25">
      <c r="A362" s="408" t="s">
        <v>189</v>
      </c>
      <c r="B362" s="417" t="s">
        <v>619</v>
      </c>
      <c r="C362" s="416">
        <v>1</v>
      </c>
      <c r="D362" s="482"/>
      <c r="E362" s="483"/>
      <c r="F362" s="411" t="s">
        <v>934</v>
      </c>
    </row>
    <row r="363" spans="1:16" s="335" customFormat="1" ht="12" thickBot="1">
      <c r="A363" s="420" t="s">
        <v>190</v>
      </c>
      <c r="B363" s="421" t="s">
        <v>17</v>
      </c>
      <c r="C363" s="422">
        <v>2</v>
      </c>
      <c r="D363" s="486"/>
      <c r="E363" s="487"/>
      <c r="F363" s="423" t="s">
        <v>934</v>
      </c>
    </row>
    <row r="364" spans="1:16" s="194" customFormat="1" ht="9" thickBot="1">
      <c r="A364" s="246"/>
      <c r="B364" s="247"/>
      <c r="C364" s="248"/>
      <c r="D364" s="249"/>
      <c r="E364" s="250"/>
      <c r="F364" s="248"/>
      <c r="J364" s="220"/>
      <c r="K364" s="220"/>
      <c r="O364" s="195"/>
      <c r="P364" s="319"/>
    </row>
    <row r="365" spans="1:16" s="257" customFormat="1" ht="13.5" customHeight="1" thickBot="1">
      <c r="A365" s="371" t="s">
        <v>496</v>
      </c>
      <c r="B365" s="372" t="s">
        <v>195</v>
      </c>
      <c r="C365" s="373"/>
      <c r="D365" s="373"/>
      <c r="E365" s="373"/>
      <c r="F365" s="374"/>
    </row>
    <row r="366" spans="1:16" s="335" customFormat="1" ht="23.25" thickBot="1">
      <c r="A366" s="424" t="s">
        <v>0</v>
      </c>
      <c r="B366" s="425" t="s">
        <v>3</v>
      </c>
      <c r="C366" s="426"/>
      <c r="D366" s="427"/>
      <c r="E366" s="89" t="s">
        <v>1</v>
      </c>
      <c r="F366" s="428" t="s">
        <v>934</v>
      </c>
    </row>
    <row r="367" spans="1:16" s="194" customFormat="1" ht="9" thickBot="1">
      <c r="A367" s="429"/>
      <c r="B367" s="430"/>
      <c r="C367" s="431"/>
      <c r="D367" s="432"/>
      <c r="E367" s="433"/>
      <c r="F367" s="431"/>
    </row>
    <row r="368" spans="1:16" ht="15.75">
      <c r="A368" s="166" t="s">
        <v>2</v>
      </c>
      <c r="B368" s="167"/>
      <c r="C368" s="604">
        <f>SUM(D18:D363)</f>
        <v>0</v>
      </c>
      <c r="D368" s="605"/>
      <c r="E368" s="602" t="s">
        <v>765</v>
      </c>
      <c r="F368" s="602">
        <f>F18+F24+F28+F54+F66+F98+F162</f>
        <v>70</v>
      </c>
    </row>
    <row r="369" spans="1:16" ht="15" thickBot="1">
      <c r="A369" s="173" t="s">
        <v>798</v>
      </c>
      <c r="B369" s="174"/>
      <c r="C369" s="606"/>
      <c r="D369" s="607"/>
      <c r="E369" s="603"/>
      <c r="F369" s="603"/>
    </row>
    <row r="370" spans="1:16" s="194" customFormat="1" ht="8.25">
      <c r="A370" s="246"/>
      <c r="B370" s="247"/>
      <c r="C370" s="248"/>
      <c r="D370" s="249"/>
      <c r="E370" s="250"/>
      <c r="F370" s="248"/>
      <c r="J370" s="220"/>
      <c r="K370" s="220"/>
      <c r="O370" s="195"/>
      <c r="P370" s="319"/>
    </row>
    <row r="371" spans="1:16" s="194" customFormat="1" ht="8.25">
      <c r="A371" s="246"/>
      <c r="B371" s="247"/>
      <c r="C371" s="248"/>
      <c r="D371" s="249"/>
      <c r="E371" s="250"/>
      <c r="F371" s="248"/>
      <c r="J371" s="220"/>
      <c r="K371" s="220"/>
      <c r="O371" s="195"/>
      <c r="P371" s="319"/>
    </row>
    <row r="372" spans="1:16" s="446" customFormat="1" ht="12.75">
      <c r="A372" s="437"/>
      <c r="B372" s="438"/>
      <c r="C372" s="439"/>
      <c r="D372" s="440"/>
      <c r="E372" s="441"/>
      <c r="F372" s="439"/>
      <c r="G372" s="442"/>
      <c r="H372" s="442"/>
      <c r="I372" s="442"/>
      <c r="J372" s="443"/>
      <c r="K372" s="443"/>
      <c r="L372" s="442"/>
      <c r="M372" s="442"/>
      <c r="N372" s="442"/>
      <c r="O372" s="444"/>
      <c r="P372" s="445"/>
    </row>
    <row r="373" spans="1:16" s="446" customFormat="1" ht="12.75">
      <c r="A373" s="447"/>
      <c r="B373" s="448"/>
      <c r="C373" s="449"/>
      <c r="D373" s="450"/>
      <c r="E373" s="451"/>
      <c r="F373" s="449"/>
      <c r="J373" s="452"/>
      <c r="K373" s="452"/>
      <c r="O373" s="453"/>
      <c r="P373" s="445"/>
    </row>
    <row r="374" spans="1:16" s="446" customFormat="1" ht="12.75">
      <c r="A374" s="447"/>
      <c r="B374" s="448"/>
      <c r="C374" s="449"/>
      <c r="D374" s="450"/>
      <c r="E374" s="451"/>
      <c r="F374" s="449"/>
      <c r="J374" s="452"/>
      <c r="K374" s="452"/>
      <c r="O374" s="453"/>
      <c r="P374" s="445"/>
    </row>
    <row r="375" spans="1:16" s="446" customFormat="1" ht="12.75">
      <c r="J375" s="452"/>
      <c r="K375" s="452"/>
      <c r="O375" s="453"/>
    </row>
    <row r="376" spans="1:16" s="446" customFormat="1" ht="12.75">
      <c r="J376" s="452"/>
      <c r="K376" s="452"/>
      <c r="O376" s="453"/>
    </row>
    <row r="377" spans="1:16" s="446" customFormat="1" ht="12.75">
      <c r="J377" s="452"/>
      <c r="K377" s="452"/>
      <c r="O377" s="453"/>
    </row>
    <row r="378" spans="1:16" s="446" customFormat="1" ht="12.75">
      <c r="J378" s="452"/>
      <c r="K378" s="452"/>
      <c r="O378" s="453"/>
    </row>
  </sheetData>
  <sheetProtection algorithmName="SHA-512" hashValue="wfxEaoysWnyWaasLMLScRa3a5YTSoxg86l1UOfeHDxCIcFUzZi4MfE8gorfZUsiZG0Gtt4+urLqzcYdxGfpuRA==" saltValue="zSTj3cq9vhURY0C9Hg3d+Q==" spinCount="100000" sheet="1" selectLockedCells="1"/>
  <dataConsolidate/>
  <mergeCells count="3">
    <mergeCell ref="E368:E369"/>
    <mergeCell ref="F368:F369"/>
    <mergeCell ref="C368:D369"/>
  </mergeCells>
  <phoneticPr fontId="67" type="noConversion"/>
  <pageMargins left="0.68" right="0.25" top="0.67013888888888884" bottom="0.64027777777777772" header="0.3" footer="0.3"/>
  <pageSetup paperSize="9" scale="80" fitToHeight="0" orientation="portrait" horizontalDpi="30066" verticalDpi="26478" r:id="rId1"/>
  <headerFooter alignWithMargins="0">
    <oddHeader>&amp;LGde. Niederwiesa&amp;CTLF4000 - Staffel&amp;Rin Anlehnung an DIN 14530-21 (11-2019)</oddHeader>
    <oddFooter>&amp;Ltlf4000ndw&amp;C&amp;A&amp;R&amp;P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112"/>
  <sheetViews>
    <sheetView zoomScale="120" zoomScaleNormal="120" workbookViewId="0">
      <selection activeCell="E102" sqref="E102"/>
    </sheetView>
  </sheetViews>
  <sheetFormatPr baseColWidth="10" defaultColWidth="11.42578125" defaultRowHeight="12.75"/>
  <cols>
    <col min="1" max="1" width="8.5703125" style="491" bestFit="1" customWidth="1"/>
    <col min="2" max="2" width="57.42578125" style="491" customWidth="1"/>
    <col min="3" max="3" width="5.85546875" style="491" customWidth="1"/>
    <col min="4" max="4" width="4.42578125" style="491" bestFit="1" customWidth="1"/>
    <col min="5" max="5" width="12.140625" style="491" bestFit="1" customWidth="1"/>
    <col min="6" max="6" width="18.7109375" style="491" customWidth="1"/>
    <col min="7" max="7" width="11.42578125" style="491" bestFit="1"/>
    <col min="8" max="16384" width="11.42578125" style="491"/>
  </cols>
  <sheetData>
    <row r="1" spans="1:6">
      <c r="A1" s="488"/>
      <c r="B1" s="489"/>
      <c r="C1" s="489"/>
      <c r="D1" s="489"/>
      <c r="E1" s="489"/>
      <c r="F1" s="490"/>
    </row>
    <row r="2" spans="1:6" ht="18">
      <c r="A2" s="492"/>
      <c r="B2" s="493" t="s">
        <v>1087</v>
      </c>
      <c r="C2" s="494"/>
      <c r="D2" s="494"/>
      <c r="E2" s="494"/>
      <c r="F2" s="495"/>
    </row>
    <row r="3" spans="1:6" ht="13.5" thickBot="1">
      <c r="A3" s="496"/>
      <c r="B3" s="497"/>
      <c r="C3" s="497"/>
      <c r="D3" s="497"/>
      <c r="E3" s="497"/>
      <c r="F3" s="498"/>
    </row>
    <row r="4" spans="1:6" ht="13.5" thickBot="1">
      <c r="A4" s="608"/>
      <c r="B4" s="608"/>
      <c r="C4" s="499"/>
      <c r="D4" s="500"/>
      <c r="E4" s="501"/>
      <c r="F4" s="502"/>
    </row>
    <row r="5" spans="1:6" ht="34.5" thickBot="1">
      <c r="A5" s="503" t="s">
        <v>902</v>
      </c>
      <c r="B5" s="504" t="s">
        <v>903</v>
      </c>
      <c r="C5" s="505" t="s">
        <v>1106</v>
      </c>
      <c r="D5" s="504" t="s">
        <v>904</v>
      </c>
      <c r="E5" s="506" t="s">
        <v>742</v>
      </c>
      <c r="F5" s="507" t="s">
        <v>931</v>
      </c>
    </row>
    <row r="6" spans="1:6" ht="13.5" thickBot="1">
      <c r="A6" s="508" t="s">
        <v>392</v>
      </c>
      <c r="B6" s="509" t="s">
        <v>906</v>
      </c>
      <c r="C6" s="509"/>
      <c r="D6" s="509"/>
      <c r="E6" s="509"/>
      <c r="F6" s="510"/>
    </row>
    <row r="7" spans="1:6" ht="13.5" thickBot="1">
      <c r="A7" s="511"/>
      <c r="B7" s="512" t="s">
        <v>712</v>
      </c>
      <c r="C7" s="512"/>
      <c r="D7" s="513"/>
      <c r="E7" s="27"/>
      <c r="F7" s="28"/>
    </row>
    <row r="8" spans="1:6" ht="13.5" thickBot="1">
      <c r="A8" s="514"/>
      <c r="B8" s="515"/>
      <c r="C8" s="515"/>
      <c r="D8" s="516"/>
      <c r="E8" s="29"/>
      <c r="F8" s="30"/>
    </row>
    <row r="9" spans="1:6" ht="13.5" thickBot="1">
      <c r="A9" s="508" t="s">
        <v>393</v>
      </c>
      <c r="B9" s="517" t="s">
        <v>908</v>
      </c>
      <c r="C9" s="517"/>
      <c r="D9" s="517"/>
      <c r="E9" s="561"/>
      <c r="F9" s="562"/>
    </row>
    <row r="10" spans="1:6">
      <c r="A10" s="518" t="s">
        <v>394</v>
      </c>
      <c r="B10" s="519" t="s">
        <v>311</v>
      </c>
      <c r="C10" s="520" t="s">
        <v>1104</v>
      </c>
      <c r="D10" s="521" t="s">
        <v>918</v>
      </c>
      <c r="E10" s="31"/>
      <c r="F10" s="32"/>
    </row>
    <row r="11" spans="1:6">
      <c r="A11" s="522" t="s">
        <v>395</v>
      </c>
      <c r="B11" s="523" t="s">
        <v>471</v>
      </c>
      <c r="C11" s="524" t="s">
        <v>1104</v>
      </c>
      <c r="D11" s="525" t="s">
        <v>918</v>
      </c>
      <c r="E11" s="33"/>
      <c r="F11" s="34"/>
    </row>
    <row r="12" spans="1:6">
      <c r="A12" s="522" t="s">
        <v>396</v>
      </c>
      <c r="B12" s="380" t="s">
        <v>1018</v>
      </c>
      <c r="C12" s="524" t="s">
        <v>1104</v>
      </c>
      <c r="D12" s="525" t="s">
        <v>910</v>
      </c>
      <c r="E12" s="33"/>
      <c r="F12" s="34"/>
    </row>
    <row r="13" spans="1:6">
      <c r="A13" s="522" t="s">
        <v>397</v>
      </c>
      <c r="B13" s="380" t="s">
        <v>1039</v>
      </c>
      <c r="C13" s="524" t="s">
        <v>1104</v>
      </c>
      <c r="D13" s="525" t="s">
        <v>910</v>
      </c>
      <c r="E13" s="33"/>
      <c r="F13" s="34"/>
    </row>
    <row r="14" spans="1:6">
      <c r="A14" s="522" t="s">
        <v>398</v>
      </c>
      <c r="B14" s="380" t="s">
        <v>1040</v>
      </c>
      <c r="C14" s="524" t="s">
        <v>1104</v>
      </c>
      <c r="D14" s="525" t="s">
        <v>910</v>
      </c>
      <c r="E14" s="33"/>
      <c r="F14" s="34"/>
    </row>
    <row r="15" spans="1:6">
      <c r="A15" s="526" t="s">
        <v>399</v>
      </c>
      <c r="B15" s="527" t="s">
        <v>473</v>
      </c>
      <c r="C15" s="528" t="s">
        <v>1104</v>
      </c>
      <c r="D15" s="529" t="s">
        <v>918</v>
      </c>
      <c r="E15" s="78"/>
      <c r="F15" s="79"/>
    </row>
    <row r="16" spans="1:6" ht="34.5" thickBot="1">
      <c r="A16" s="530" t="s">
        <v>309</v>
      </c>
      <c r="B16" s="531" t="s">
        <v>310</v>
      </c>
      <c r="C16" s="532" t="s">
        <v>1104</v>
      </c>
      <c r="D16" s="533" t="s">
        <v>910</v>
      </c>
      <c r="E16" s="35"/>
      <c r="F16" s="36"/>
    </row>
    <row r="17" spans="1:6" ht="13.5" thickBot="1">
      <c r="A17" s="514"/>
      <c r="B17" s="515"/>
      <c r="C17" s="515"/>
      <c r="D17" s="516"/>
      <c r="E17" s="29"/>
      <c r="F17" s="30"/>
    </row>
    <row r="18" spans="1:6" ht="13.5" thickBot="1">
      <c r="A18" s="508" t="s">
        <v>400</v>
      </c>
      <c r="B18" s="517" t="s">
        <v>917</v>
      </c>
      <c r="C18" s="517"/>
      <c r="D18" s="517"/>
      <c r="E18" s="561"/>
      <c r="F18" s="562"/>
    </row>
    <row r="19" spans="1:6" ht="22.5">
      <c r="A19" s="518" t="s">
        <v>401</v>
      </c>
      <c r="B19" s="523" t="s">
        <v>516</v>
      </c>
      <c r="C19" s="524" t="s">
        <v>1104</v>
      </c>
      <c r="D19" s="525" t="s">
        <v>498</v>
      </c>
      <c r="E19" s="31"/>
      <c r="F19" s="32"/>
    </row>
    <row r="20" spans="1:6">
      <c r="A20" s="522" t="s">
        <v>402</v>
      </c>
      <c r="B20" s="523" t="s">
        <v>517</v>
      </c>
      <c r="C20" s="524" t="s">
        <v>1104</v>
      </c>
      <c r="D20" s="525" t="s">
        <v>910</v>
      </c>
      <c r="E20" s="37"/>
      <c r="F20" s="34"/>
    </row>
    <row r="21" spans="1:6">
      <c r="A21" s="522" t="s">
        <v>403</v>
      </c>
      <c r="B21" s="523" t="s">
        <v>518</v>
      </c>
      <c r="C21" s="524" t="s">
        <v>1104</v>
      </c>
      <c r="D21" s="525" t="s">
        <v>910</v>
      </c>
      <c r="E21" s="37"/>
      <c r="F21" s="34"/>
    </row>
    <row r="22" spans="1:6">
      <c r="A22" s="522" t="s">
        <v>404</v>
      </c>
      <c r="B22" s="380" t="s">
        <v>1043</v>
      </c>
      <c r="C22" s="524" t="s">
        <v>1104</v>
      </c>
      <c r="D22" s="525" t="s">
        <v>910</v>
      </c>
      <c r="E22" s="37"/>
      <c r="F22" s="34"/>
    </row>
    <row r="23" spans="1:6">
      <c r="A23" s="522" t="s">
        <v>405</v>
      </c>
      <c r="B23" s="523" t="s">
        <v>520</v>
      </c>
      <c r="C23" s="524" t="s">
        <v>1104</v>
      </c>
      <c r="D23" s="525" t="s">
        <v>910</v>
      </c>
      <c r="E23" s="37"/>
      <c r="F23" s="34"/>
    </row>
    <row r="24" spans="1:6" ht="22.5">
      <c r="A24" s="522" t="s">
        <v>406</v>
      </c>
      <c r="B24" s="380" t="s">
        <v>1042</v>
      </c>
      <c r="C24" s="524" t="s">
        <v>1104</v>
      </c>
      <c r="D24" s="525" t="s">
        <v>910</v>
      </c>
      <c r="E24" s="37"/>
      <c r="F24" s="34"/>
    </row>
    <row r="25" spans="1:6" ht="22.5">
      <c r="A25" s="522" t="s">
        <v>407</v>
      </c>
      <c r="B25" s="380" t="s">
        <v>1041</v>
      </c>
      <c r="C25" s="524" t="s">
        <v>1104</v>
      </c>
      <c r="D25" s="525" t="s">
        <v>910</v>
      </c>
      <c r="E25" s="37"/>
      <c r="F25" s="34"/>
    </row>
    <row r="26" spans="1:6">
      <c r="A26" s="522" t="s">
        <v>408</v>
      </c>
      <c r="B26" s="523" t="s">
        <v>525</v>
      </c>
      <c r="C26" s="524" t="s">
        <v>1104</v>
      </c>
      <c r="D26" s="525" t="s">
        <v>918</v>
      </c>
      <c r="E26" s="33"/>
      <c r="F26" s="34"/>
    </row>
    <row r="27" spans="1:6">
      <c r="A27" s="522" t="s">
        <v>409</v>
      </c>
      <c r="B27" s="523" t="s">
        <v>713</v>
      </c>
      <c r="C27" s="524" t="s">
        <v>1104</v>
      </c>
      <c r="D27" s="525" t="s">
        <v>527</v>
      </c>
      <c r="E27" s="33"/>
      <c r="F27" s="34"/>
    </row>
    <row r="28" spans="1:6">
      <c r="A28" s="522" t="s">
        <v>410</v>
      </c>
      <c r="B28" s="523" t="s">
        <v>529</v>
      </c>
      <c r="C28" s="524" t="s">
        <v>1104</v>
      </c>
      <c r="D28" s="525" t="s">
        <v>910</v>
      </c>
      <c r="E28" s="33"/>
      <c r="F28" s="34"/>
    </row>
    <row r="29" spans="1:6" ht="13.5" thickBot="1">
      <c r="A29" s="530" t="s">
        <v>411</v>
      </c>
      <c r="B29" s="384" t="s">
        <v>1044</v>
      </c>
      <c r="C29" s="532" t="s">
        <v>1104</v>
      </c>
      <c r="D29" s="533" t="s">
        <v>910</v>
      </c>
      <c r="E29" s="35"/>
      <c r="F29" s="36"/>
    </row>
    <row r="30" spans="1:6" ht="13.5" thickBot="1">
      <c r="A30" s="514"/>
      <c r="B30" s="515"/>
      <c r="C30" s="515"/>
      <c r="D30" s="516"/>
      <c r="E30" s="29"/>
      <c r="F30" s="30"/>
    </row>
    <row r="31" spans="1:6" ht="13.5" thickBot="1">
      <c r="A31" s="508" t="s">
        <v>412</v>
      </c>
      <c r="B31" s="517" t="s">
        <v>912</v>
      </c>
      <c r="C31" s="517"/>
      <c r="D31" s="517"/>
      <c r="E31" s="561"/>
      <c r="F31" s="562"/>
    </row>
    <row r="32" spans="1:6">
      <c r="A32" s="518" t="s">
        <v>413</v>
      </c>
      <c r="B32" s="519" t="s">
        <v>534</v>
      </c>
      <c r="C32" s="520" t="s">
        <v>1104</v>
      </c>
      <c r="D32" s="521" t="s">
        <v>476</v>
      </c>
      <c r="E32" s="31"/>
      <c r="F32" s="32"/>
    </row>
    <row r="33" spans="1:6" ht="13.5" thickBot="1">
      <c r="A33" s="530" t="s">
        <v>414</v>
      </c>
      <c r="B33" s="531" t="s">
        <v>535</v>
      </c>
      <c r="C33" s="532" t="s">
        <v>1104</v>
      </c>
      <c r="D33" s="533" t="s">
        <v>476</v>
      </c>
      <c r="E33" s="35"/>
      <c r="F33" s="36"/>
    </row>
    <row r="34" spans="1:6" ht="13.5" thickBot="1">
      <c r="A34" s="514"/>
      <c r="B34" s="515"/>
      <c r="C34" s="534"/>
      <c r="D34" s="516"/>
      <c r="E34" s="29"/>
      <c r="F34" s="30"/>
    </row>
    <row r="35" spans="1:6" ht="13.5" thickBot="1">
      <c r="A35" s="508" t="s">
        <v>415</v>
      </c>
      <c r="B35" s="517" t="s">
        <v>914</v>
      </c>
      <c r="C35" s="535"/>
      <c r="D35" s="517"/>
      <c r="E35" s="561"/>
      <c r="F35" s="562"/>
    </row>
    <row r="36" spans="1:6" ht="23.25" thickBot="1">
      <c r="A36" s="536" t="s">
        <v>416</v>
      </c>
      <c r="B36" s="537" t="s">
        <v>1048</v>
      </c>
      <c r="C36" s="538" t="s">
        <v>1104</v>
      </c>
      <c r="D36" s="513" t="s">
        <v>910</v>
      </c>
      <c r="E36" s="27"/>
      <c r="F36" s="28"/>
    </row>
    <row r="37" spans="1:6" ht="13.5" thickBot="1">
      <c r="A37" s="514"/>
      <c r="B37" s="515"/>
      <c r="C37" s="534"/>
      <c r="D37" s="516"/>
      <c r="E37" s="29"/>
      <c r="F37" s="30"/>
    </row>
    <row r="38" spans="1:6" ht="13.5" thickBot="1">
      <c r="A38" s="508" t="s">
        <v>417</v>
      </c>
      <c r="B38" s="517" t="s">
        <v>916</v>
      </c>
      <c r="C38" s="535"/>
      <c r="D38" s="517"/>
      <c r="E38" s="561"/>
      <c r="F38" s="562"/>
    </row>
    <row r="39" spans="1:6">
      <c r="A39" s="518" t="s">
        <v>418</v>
      </c>
      <c r="B39" s="519" t="s">
        <v>539</v>
      </c>
      <c r="C39" s="520" t="s">
        <v>1104</v>
      </c>
      <c r="D39" s="521" t="s">
        <v>910</v>
      </c>
      <c r="E39" s="38"/>
      <c r="F39" s="39"/>
    </row>
    <row r="40" spans="1:6" ht="22.5">
      <c r="A40" s="522" t="s">
        <v>419</v>
      </c>
      <c r="B40" s="523" t="s">
        <v>718</v>
      </c>
      <c r="C40" s="524" t="s">
        <v>1104</v>
      </c>
      <c r="D40" s="525" t="s">
        <v>498</v>
      </c>
      <c r="E40" s="40"/>
      <c r="F40" s="41"/>
    </row>
    <row r="41" spans="1:6" ht="34.5" thickBot="1">
      <c r="A41" s="530" t="s">
        <v>420</v>
      </c>
      <c r="B41" s="531" t="s">
        <v>719</v>
      </c>
      <c r="C41" s="532" t="s">
        <v>1104</v>
      </c>
      <c r="D41" s="533" t="s">
        <v>918</v>
      </c>
      <c r="E41" s="42"/>
      <c r="F41" s="43"/>
    </row>
    <row r="42" spans="1:6" ht="13.5" thickBot="1">
      <c r="A42" s="514"/>
      <c r="B42" s="515"/>
      <c r="C42" s="534"/>
      <c r="D42" s="516"/>
      <c r="E42" s="29"/>
      <c r="F42" s="30"/>
    </row>
    <row r="43" spans="1:6" ht="13.5" thickBot="1">
      <c r="A43" s="508" t="s">
        <v>421</v>
      </c>
      <c r="B43" s="517" t="s">
        <v>920</v>
      </c>
      <c r="C43" s="535"/>
      <c r="D43" s="517"/>
      <c r="E43" s="561"/>
      <c r="F43" s="562"/>
    </row>
    <row r="44" spans="1:6">
      <c r="A44" s="518" t="s">
        <v>422</v>
      </c>
      <c r="B44" s="519" t="s">
        <v>9</v>
      </c>
      <c r="C44" s="520" t="s">
        <v>1104</v>
      </c>
      <c r="D44" s="521" t="s">
        <v>910</v>
      </c>
      <c r="E44" s="31"/>
      <c r="F44" s="32"/>
    </row>
    <row r="45" spans="1:6">
      <c r="A45" s="522" t="s">
        <v>423</v>
      </c>
      <c r="B45" s="523" t="s">
        <v>541</v>
      </c>
      <c r="C45" s="539" t="s">
        <v>1104</v>
      </c>
      <c r="D45" s="525" t="s">
        <v>910</v>
      </c>
      <c r="E45" s="44"/>
      <c r="F45" s="45"/>
    </row>
    <row r="46" spans="1:6">
      <c r="A46" s="522" t="s">
        <v>424</v>
      </c>
      <c r="B46" s="523" t="s">
        <v>542</v>
      </c>
      <c r="C46" s="524" t="s">
        <v>1104</v>
      </c>
      <c r="D46" s="525" t="s">
        <v>918</v>
      </c>
      <c r="E46" s="33"/>
      <c r="F46" s="34"/>
    </row>
    <row r="47" spans="1:6" ht="34.5" thickBot="1">
      <c r="A47" s="530" t="s">
        <v>425</v>
      </c>
      <c r="B47" s="384" t="s">
        <v>1049</v>
      </c>
      <c r="C47" s="532" t="s">
        <v>1104</v>
      </c>
      <c r="D47" s="533" t="s">
        <v>910</v>
      </c>
      <c r="E47" s="35"/>
      <c r="F47" s="36"/>
    </row>
    <row r="48" spans="1:6" ht="13.5" thickBot="1">
      <c r="A48" s="514"/>
      <c r="B48" s="515"/>
      <c r="C48" s="534"/>
      <c r="D48" s="516"/>
      <c r="E48" s="29"/>
      <c r="F48" s="30"/>
    </row>
    <row r="49" spans="1:6" ht="13.5" thickBot="1">
      <c r="A49" s="508" t="s">
        <v>426</v>
      </c>
      <c r="B49" s="517" t="s">
        <v>497</v>
      </c>
      <c r="C49" s="535"/>
      <c r="D49" s="517"/>
      <c r="E49" s="561"/>
      <c r="F49" s="562"/>
    </row>
    <row r="50" spans="1:6" ht="129.75" customHeight="1">
      <c r="A50" s="518" t="s">
        <v>427</v>
      </c>
      <c r="B50" s="519" t="s">
        <v>11</v>
      </c>
      <c r="C50" s="520" t="s">
        <v>1104</v>
      </c>
      <c r="D50" s="521" t="s">
        <v>910</v>
      </c>
      <c r="E50" s="31"/>
      <c r="F50" s="32"/>
    </row>
    <row r="51" spans="1:6">
      <c r="A51" s="522" t="s">
        <v>428</v>
      </c>
      <c r="B51" s="523" t="s">
        <v>546</v>
      </c>
      <c r="C51" s="524" t="s">
        <v>1104</v>
      </c>
      <c r="D51" s="525" t="s">
        <v>910</v>
      </c>
      <c r="E51" s="33"/>
      <c r="F51" s="34"/>
    </row>
    <row r="52" spans="1:6">
      <c r="A52" s="522" t="s">
        <v>429</v>
      </c>
      <c r="B52" s="380" t="s">
        <v>1045</v>
      </c>
      <c r="C52" s="524" t="s">
        <v>1104</v>
      </c>
      <c r="D52" s="525" t="s">
        <v>910</v>
      </c>
      <c r="E52" s="33"/>
      <c r="F52" s="34"/>
    </row>
    <row r="53" spans="1:6">
      <c r="A53" s="522" t="s">
        <v>430</v>
      </c>
      <c r="B53" s="523" t="s">
        <v>548</v>
      </c>
      <c r="C53" s="524" t="s">
        <v>1104</v>
      </c>
      <c r="D53" s="525" t="s">
        <v>910</v>
      </c>
      <c r="E53" s="33"/>
      <c r="F53" s="34"/>
    </row>
    <row r="54" spans="1:6">
      <c r="A54" s="522" t="s">
        <v>431</v>
      </c>
      <c r="B54" s="523" t="s">
        <v>714</v>
      </c>
      <c r="C54" s="524" t="s">
        <v>1104</v>
      </c>
      <c r="D54" s="525" t="s">
        <v>910</v>
      </c>
      <c r="E54" s="37"/>
      <c r="F54" s="46"/>
    </row>
    <row r="55" spans="1:6">
      <c r="A55" s="522" t="s">
        <v>432</v>
      </c>
      <c r="B55" s="523" t="s">
        <v>550</v>
      </c>
      <c r="C55" s="524" t="s">
        <v>1104</v>
      </c>
      <c r="D55" s="525" t="s">
        <v>910</v>
      </c>
      <c r="E55" s="37"/>
      <c r="F55" s="47"/>
    </row>
    <row r="56" spans="1:6">
      <c r="A56" s="522" t="s">
        <v>433</v>
      </c>
      <c r="B56" s="523" t="s">
        <v>1085</v>
      </c>
      <c r="C56" s="524" t="s">
        <v>1104</v>
      </c>
      <c r="D56" s="525" t="s">
        <v>910</v>
      </c>
      <c r="E56" s="33"/>
      <c r="F56" s="34"/>
    </row>
    <row r="57" spans="1:6">
      <c r="A57" s="522" t="s">
        <v>434</v>
      </c>
      <c r="B57" s="523" t="s">
        <v>552</v>
      </c>
      <c r="C57" s="524" t="s">
        <v>1104</v>
      </c>
      <c r="D57" s="525" t="s">
        <v>910</v>
      </c>
      <c r="E57" s="33"/>
      <c r="F57" s="34"/>
    </row>
    <row r="58" spans="1:6" ht="22.5">
      <c r="A58" s="522" t="s">
        <v>435</v>
      </c>
      <c r="B58" s="380" t="s">
        <v>1046</v>
      </c>
      <c r="C58" s="524" t="s">
        <v>1104</v>
      </c>
      <c r="D58" s="525" t="s">
        <v>910</v>
      </c>
      <c r="E58" s="33"/>
      <c r="F58" s="34"/>
    </row>
    <row r="59" spans="1:6" ht="13.5" thickBot="1">
      <c r="A59" s="530" t="s">
        <v>436</v>
      </c>
      <c r="B59" s="531" t="s">
        <v>553</v>
      </c>
      <c r="C59" s="532" t="s">
        <v>1104</v>
      </c>
      <c r="D59" s="533" t="s">
        <v>910</v>
      </c>
      <c r="E59" s="35"/>
      <c r="F59" s="36"/>
    </row>
    <row r="60" spans="1:6" ht="13.5" thickBot="1">
      <c r="A60" s="514"/>
      <c r="B60" s="515"/>
      <c r="C60" s="534"/>
      <c r="D60" s="516"/>
      <c r="E60" s="29"/>
      <c r="F60" s="30"/>
    </row>
    <row r="61" spans="1:6" ht="13.5" thickBot="1">
      <c r="A61" s="508" t="s">
        <v>437</v>
      </c>
      <c r="B61" s="517" t="s">
        <v>922</v>
      </c>
      <c r="C61" s="535"/>
      <c r="D61" s="517"/>
      <c r="E61" s="561"/>
      <c r="F61" s="562"/>
    </row>
    <row r="62" spans="1:6">
      <c r="A62" s="518" t="s">
        <v>438</v>
      </c>
      <c r="B62" s="519" t="s">
        <v>554</v>
      </c>
      <c r="C62" s="520" t="s">
        <v>1104</v>
      </c>
      <c r="D62" s="521" t="s">
        <v>910</v>
      </c>
      <c r="E62" s="31"/>
      <c r="F62" s="32"/>
    </row>
    <row r="63" spans="1:6" ht="34.5" thickBot="1">
      <c r="A63" s="530" t="s">
        <v>439</v>
      </c>
      <c r="B63" s="531" t="s">
        <v>556</v>
      </c>
      <c r="C63" s="532" t="s">
        <v>1104</v>
      </c>
      <c r="D63" s="533" t="s">
        <v>910</v>
      </c>
      <c r="E63" s="35"/>
      <c r="F63" s="36"/>
    </row>
    <row r="64" spans="1:6" ht="13.5" thickBot="1">
      <c r="A64" s="514"/>
      <c r="B64" s="515"/>
      <c r="C64" s="515"/>
      <c r="D64" s="516"/>
      <c r="E64" s="29"/>
      <c r="F64" s="30"/>
    </row>
    <row r="65" spans="1:6" ht="13.5" thickBot="1">
      <c r="A65" s="540" t="s">
        <v>5</v>
      </c>
      <c r="B65" s="541" t="s">
        <v>557</v>
      </c>
      <c r="C65" s="542"/>
      <c r="D65" s="543"/>
      <c r="E65" s="48"/>
      <c r="F65" s="49"/>
    </row>
    <row r="66" spans="1:6">
      <c r="A66" s="544" t="s">
        <v>440</v>
      </c>
      <c r="B66" s="545" t="s">
        <v>559</v>
      </c>
      <c r="C66" s="546"/>
      <c r="D66" s="547" t="s">
        <v>910</v>
      </c>
      <c r="E66" s="38"/>
      <c r="F66" s="32"/>
    </row>
    <row r="67" spans="1:6">
      <c r="A67" s="548" t="s">
        <v>441</v>
      </c>
      <c r="B67" s="549" t="s">
        <v>560</v>
      </c>
      <c r="C67" s="550"/>
      <c r="D67" s="551" t="s">
        <v>910</v>
      </c>
      <c r="E67" s="37"/>
      <c r="F67" s="34"/>
    </row>
    <row r="68" spans="1:6">
      <c r="A68" s="548" t="s">
        <v>442</v>
      </c>
      <c r="B68" s="380" t="s">
        <v>1025</v>
      </c>
      <c r="C68" s="552"/>
      <c r="D68" s="551" t="s">
        <v>910</v>
      </c>
      <c r="E68" s="37"/>
      <c r="F68" s="34"/>
    </row>
    <row r="69" spans="1:6" ht="23.25" customHeight="1">
      <c r="A69" s="548" t="s">
        <v>443</v>
      </c>
      <c r="B69" s="412" t="s">
        <v>1101</v>
      </c>
      <c r="C69" s="552"/>
      <c r="D69" s="551" t="s">
        <v>910</v>
      </c>
      <c r="E69" s="37"/>
      <c r="F69" s="34"/>
    </row>
    <row r="70" spans="1:6">
      <c r="A70" s="553" t="s">
        <v>444</v>
      </c>
      <c r="B70" s="523" t="s">
        <v>567</v>
      </c>
      <c r="C70" s="552"/>
      <c r="D70" s="551" t="s">
        <v>910</v>
      </c>
      <c r="E70" s="37"/>
      <c r="F70" s="34"/>
    </row>
    <row r="71" spans="1:6">
      <c r="A71" s="553" t="s">
        <v>445</v>
      </c>
      <c r="B71" s="380" t="s">
        <v>1050</v>
      </c>
      <c r="C71" s="552"/>
      <c r="D71" s="551" t="s">
        <v>918</v>
      </c>
      <c r="E71" s="37"/>
      <c r="F71" s="34"/>
    </row>
    <row r="72" spans="1:6">
      <c r="A72" s="553" t="s">
        <v>446</v>
      </c>
      <c r="B72" s="523" t="s">
        <v>570</v>
      </c>
      <c r="C72" s="552"/>
      <c r="D72" s="551" t="s">
        <v>910</v>
      </c>
      <c r="E72" s="37"/>
      <c r="F72" s="34"/>
    </row>
    <row r="73" spans="1:6" ht="22.5">
      <c r="A73" s="553" t="s">
        <v>447</v>
      </c>
      <c r="B73" s="380" t="s">
        <v>1051</v>
      </c>
      <c r="C73" s="552"/>
      <c r="D73" s="551" t="s">
        <v>910</v>
      </c>
      <c r="E73" s="37"/>
      <c r="F73" s="47"/>
    </row>
    <row r="74" spans="1:6" ht="22.5">
      <c r="A74" s="553" t="s">
        <v>448</v>
      </c>
      <c r="B74" s="380" t="s">
        <v>1052</v>
      </c>
      <c r="C74" s="552"/>
      <c r="D74" s="551" t="s">
        <v>910</v>
      </c>
      <c r="E74" s="33"/>
      <c r="F74" s="34"/>
    </row>
    <row r="75" spans="1:6" ht="22.5">
      <c r="A75" s="553" t="s">
        <v>449</v>
      </c>
      <c r="B75" s="380" t="s">
        <v>1053</v>
      </c>
      <c r="C75" s="552"/>
      <c r="D75" s="551" t="s">
        <v>910</v>
      </c>
      <c r="E75" s="33"/>
      <c r="F75" s="34"/>
    </row>
    <row r="76" spans="1:6">
      <c r="A76" s="553" t="s">
        <v>450</v>
      </c>
      <c r="B76" s="523" t="s">
        <v>1105</v>
      </c>
      <c r="C76" s="552"/>
      <c r="D76" s="551" t="s">
        <v>910</v>
      </c>
      <c r="E76" s="33"/>
      <c r="F76" s="34"/>
    </row>
    <row r="77" spans="1:6" ht="78.75">
      <c r="A77" s="553" t="s">
        <v>451</v>
      </c>
      <c r="B77" s="554" t="s">
        <v>1054</v>
      </c>
      <c r="C77" s="552"/>
      <c r="D77" s="551" t="s">
        <v>910</v>
      </c>
      <c r="E77" s="33"/>
      <c r="F77" s="34"/>
    </row>
    <row r="78" spans="1:6">
      <c r="A78" s="553" t="s">
        <v>452</v>
      </c>
      <c r="B78" s="523" t="s">
        <v>576</v>
      </c>
      <c r="C78" s="552"/>
      <c r="D78" s="551" t="s">
        <v>910</v>
      </c>
      <c r="E78" s="33"/>
      <c r="F78" s="34"/>
    </row>
    <row r="79" spans="1:6">
      <c r="A79" s="553" t="s">
        <v>453</v>
      </c>
      <c r="B79" s="523" t="s">
        <v>715</v>
      </c>
      <c r="C79" s="552"/>
      <c r="D79" s="551" t="s">
        <v>910</v>
      </c>
      <c r="E79" s="33"/>
      <c r="F79" s="34"/>
    </row>
    <row r="80" spans="1:6">
      <c r="A80" s="553" t="s">
        <v>454</v>
      </c>
      <c r="B80" s="523" t="s">
        <v>577</v>
      </c>
      <c r="C80" s="552"/>
      <c r="D80" s="551" t="s">
        <v>498</v>
      </c>
      <c r="E80" s="37"/>
      <c r="F80" s="47"/>
    </row>
    <row r="81" spans="1:6">
      <c r="A81" s="553" t="s">
        <v>455</v>
      </c>
      <c r="B81" s="523" t="s">
        <v>578</v>
      </c>
      <c r="C81" s="552"/>
      <c r="D81" s="551" t="s">
        <v>918</v>
      </c>
      <c r="E81" s="37"/>
      <c r="F81" s="47"/>
    </row>
    <row r="82" spans="1:6">
      <c r="A82" s="553" t="s">
        <v>456</v>
      </c>
      <c r="B82" s="380" t="s">
        <v>1055</v>
      </c>
      <c r="C82" s="552"/>
      <c r="D82" s="551" t="s">
        <v>910</v>
      </c>
      <c r="E82" s="37"/>
      <c r="F82" s="47"/>
    </row>
    <row r="83" spans="1:6">
      <c r="A83" s="553" t="s">
        <v>457</v>
      </c>
      <c r="B83" s="380" t="s">
        <v>1056</v>
      </c>
      <c r="C83" s="552"/>
      <c r="D83" s="551" t="s">
        <v>910</v>
      </c>
      <c r="E83" s="37"/>
      <c r="F83" s="47"/>
    </row>
    <row r="84" spans="1:6">
      <c r="A84" s="553" t="s">
        <v>458</v>
      </c>
      <c r="B84" s="380" t="s">
        <v>1057</v>
      </c>
      <c r="C84" s="552"/>
      <c r="D84" s="551" t="s">
        <v>910</v>
      </c>
      <c r="E84" s="33"/>
      <c r="F84" s="47"/>
    </row>
    <row r="85" spans="1:6" ht="33.75">
      <c r="A85" s="553" t="s">
        <v>459</v>
      </c>
      <c r="B85" s="412" t="s">
        <v>1059</v>
      </c>
      <c r="C85" s="552"/>
      <c r="D85" s="551" t="s">
        <v>910</v>
      </c>
      <c r="E85" s="33"/>
      <c r="F85" s="47"/>
    </row>
    <row r="86" spans="1:6">
      <c r="A86" s="553" t="s">
        <v>460</v>
      </c>
      <c r="B86" s="523" t="s">
        <v>716</v>
      </c>
      <c r="C86" s="552"/>
      <c r="D86" s="551" t="s">
        <v>910</v>
      </c>
      <c r="E86" s="33"/>
      <c r="F86" s="34"/>
    </row>
    <row r="87" spans="1:6">
      <c r="A87" s="553" t="s">
        <v>720</v>
      </c>
      <c r="B87" s="523" t="s">
        <v>590</v>
      </c>
      <c r="C87" s="552"/>
      <c r="D87" s="551" t="s">
        <v>910</v>
      </c>
      <c r="E87" s="33"/>
      <c r="F87" s="34"/>
    </row>
    <row r="88" spans="1:6">
      <c r="A88" s="553" t="s">
        <v>721</v>
      </c>
      <c r="B88" s="412" t="s">
        <v>1062</v>
      </c>
      <c r="C88" s="552"/>
      <c r="D88" s="551" t="s">
        <v>910</v>
      </c>
      <c r="E88" s="37"/>
      <c r="F88" s="34"/>
    </row>
    <row r="89" spans="1:6">
      <c r="A89" s="553" t="s">
        <v>722</v>
      </c>
      <c r="B89" s="523" t="s">
        <v>591</v>
      </c>
      <c r="C89" s="552"/>
      <c r="D89" s="551" t="s">
        <v>910</v>
      </c>
      <c r="E89" s="37"/>
      <c r="F89" s="34"/>
    </row>
    <row r="90" spans="1:6">
      <c r="A90" s="553" t="s">
        <v>723</v>
      </c>
      <c r="B90" s="523" t="s">
        <v>592</v>
      </c>
      <c r="C90" s="552"/>
      <c r="D90" s="551" t="s">
        <v>910</v>
      </c>
      <c r="E90" s="37"/>
      <c r="F90" s="34"/>
    </row>
    <row r="91" spans="1:6">
      <c r="A91" s="553" t="s">
        <v>724</v>
      </c>
      <c r="B91" s="523" t="s">
        <v>593</v>
      </c>
      <c r="C91" s="552"/>
      <c r="D91" s="551" t="s">
        <v>910</v>
      </c>
      <c r="E91" s="37"/>
      <c r="F91" s="34"/>
    </row>
    <row r="92" spans="1:6">
      <c r="A92" s="553" t="s">
        <v>725</v>
      </c>
      <c r="B92" s="523" t="s">
        <v>595</v>
      </c>
      <c r="C92" s="552"/>
      <c r="D92" s="551" t="s">
        <v>498</v>
      </c>
      <c r="E92" s="37"/>
      <c r="F92" s="34"/>
    </row>
    <row r="93" spans="1:6">
      <c r="A93" s="553" t="s">
        <v>726</v>
      </c>
      <c r="B93" s="523" t="s">
        <v>596</v>
      </c>
      <c r="C93" s="552"/>
      <c r="D93" s="551" t="s">
        <v>918</v>
      </c>
      <c r="E93" s="37"/>
      <c r="F93" s="34"/>
    </row>
    <row r="94" spans="1:6">
      <c r="A94" s="553" t="s">
        <v>727</v>
      </c>
      <c r="B94" s="523" t="s">
        <v>598</v>
      </c>
      <c r="C94" s="552"/>
      <c r="D94" s="551" t="s">
        <v>918</v>
      </c>
      <c r="E94" s="33"/>
      <c r="F94" s="34"/>
    </row>
    <row r="95" spans="1:6">
      <c r="A95" s="553" t="s">
        <v>728</v>
      </c>
      <c r="B95" s="523" t="s">
        <v>599</v>
      </c>
      <c r="C95" s="552"/>
      <c r="D95" s="551" t="s">
        <v>910</v>
      </c>
      <c r="E95" s="33"/>
      <c r="F95" s="34"/>
    </row>
    <row r="96" spans="1:6">
      <c r="A96" s="553" t="s">
        <v>729</v>
      </c>
      <c r="B96" s="523" t="s">
        <v>600</v>
      </c>
      <c r="C96" s="552"/>
      <c r="D96" s="551" t="s">
        <v>910</v>
      </c>
      <c r="E96" s="33"/>
      <c r="F96" s="34"/>
    </row>
    <row r="97" spans="1:7">
      <c r="A97" s="553" t="s">
        <v>730</v>
      </c>
      <c r="B97" s="417" t="s">
        <v>1038</v>
      </c>
      <c r="C97" s="552"/>
      <c r="D97" s="551" t="s">
        <v>910</v>
      </c>
      <c r="E97" s="33"/>
      <c r="F97" s="34"/>
    </row>
    <row r="98" spans="1:7">
      <c r="A98" s="553" t="s">
        <v>731</v>
      </c>
      <c r="B98" s="523" t="s">
        <v>605</v>
      </c>
      <c r="C98" s="552"/>
      <c r="D98" s="551" t="s">
        <v>918</v>
      </c>
      <c r="E98" s="37"/>
      <c r="F98" s="34"/>
    </row>
    <row r="99" spans="1:7" ht="22.5">
      <c r="A99" s="553" t="s">
        <v>732</v>
      </c>
      <c r="B99" s="523" t="s">
        <v>606</v>
      </c>
      <c r="C99" s="552"/>
      <c r="D99" s="551" t="s">
        <v>910</v>
      </c>
      <c r="E99" s="37"/>
      <c r="F99" s="34"/>
    </row>
    <row r="100" spans="1:7">
      <c r="A100" s="553" t="s">
        <v>733</v>
      </c>
      <c r="B100" s="523" t="s">
        <v>607</v>
      </c>
      <c r="C100" s="552"/>
      <c r="D100" s="551" t="s">
        <v>910</v>
      </c>
      <c r="E100" s="37"/>
      <c r="F100" s="34"/>
    </row>
    <row r="101" spans="1:7" ht="22.5">
      <c r="A101" s="553" t="s">
        <v>734</v>
      </c>
      <c r="B101" s="523" t="s">
        <v>609</v>
      </c>
      <c r="C101" s="552"/>
      <c r="D101" s="551" t="s">
        <v>910</v>
      </c>
      <c r="E101" s="33"/>
      <c r="F101" s="34"/>
    </row>
    <row r="102" spans="1:7">
      <c r="A102" s="553" t="s">
        <v>735</v>
      </c>
      <c r="B102" s="523" t="s">
        <v>610</v>
      </c>
      <c r="C102" s="552"/>
      <c r="D102" s="551" t="s">
        <v>918</v>
      </c>
      <c r="E102" s="33"/>
      <c r="F102" s="34"/>
    </row>
    <row r="103" spans="1:7">
      <c r="A103" s="553" t="s">
        <v>736</v>
      </c>
      <c r="B103" s="523" t="s">
        <v>612</v>
      </c>
      <c r="C103" s="552"/>
      <c r="D103" s="551" t="s">
        <v>910</v>
      </c>
      <c r="E103" s="33"/>
      <c r="F103" s="563"/>
    </row>
    <row r="104" spans="1:7">
      <c r="A104" s="553" t="s">
        <v>737</v>
      </c>
      <c r="B104" s="523" t="s">
        <v>615</v>
      </c>
      <c r="C104" s="552"/>
      <c r="D104" s="551" t="s">
        <v>910</v>
      </c>
      <c r="E104" s="33"/>
      <c r="F104" s="34"/>
    </row>
    <row r="105" spans="1:7">
      <c r="A105" s="553" t="s">
        <v>738</v>
      </c>
      <c r="B105" s="523" t="s">
        <v>617</v>
      </c>
      <c r="C105" s="552"/>
      <c r="D105" s="551" t="s">
        <v>910</v>
      </c>
      <c r="E105" s="33"/>
      <c r="F105" s="34"/>
    </row>
    <row r="106" spans="1:7" ht="56.25">
      <c r="A106" s="553" t="s">
        <v>739</v>
      </c>
      <c r="B106" s="523" t="s">
        <v>10</v>
      </c>
      <c r="C106" s="552"/>
      <c r="D106" s="551" t="s">
        <v>910</v>
      </c>
      <c r="E106" s="33"/>
      <c r="F106" s="34"/>
    </row>
    <row r="107" spans="1:7">
      <c r="A107" s="553" t="s">
        <v>740</v>
      </c>
      <c r="B107" s="523" t="s">
        <v>618</v>
      </c>
      <c r="C107" s="552"/>
      <c r="D107" s="551" t="s">
        <v>918</v>
      </c>
      <c r="E107" s="33"/>
      <c r="F107" s="34"/>
    </row>
    <row r="108" spans="1:7" ht="13.5" thickBot="1">
      <c r="A108" s="555" t="s">
        <v>741</v>
      </c>
      <c r="B108" s="531" t="s">
        <v>717</v>
      </c>
      <c r="C108" s="556"/>
      <c r="D108" s="557" t="s">
        <v>918</v>
      </c>
      <c r="E108" s="35"/>
      <c r="F108" s="36"/>
    </row>
    <row r="109" spans="1:7" ht="13.5" thickBot="1"/>
    <row r="110" spans="1:7" ht="15.75">
      <c r="A110" s="558" t="s">
        <v>743</v>
      </c>
      <c r="B110" s="167"/>
      <c r="C110" s="167"/>
      <c r="D110" s="168"/>
      <c r="E110" s="609">
        <f>SUM(E7:E108)</f>
        <v>0</v>
      </c>
      <c r="F110" s="610"/>
      <c r="G110" s="434"/>
    </row>
    <row r="111" spans="1:7" ht="13.5" thickBot="1">
      <c r="A111" s="173" t="s">
        <v>798</v>
      </c>
      <c r="B111" s="559"/>
      <c r="C111" s="559"/>
      <c r="D111" s="560"/>
      <c r="E111" s="611"/>
      <c r="F111" s="612"/>
      <c r="G111" s="434"/>
    </row>
    <row r="112" spans="1:7">
      <c r="A112" s="434"/>
      <c r="B112" s="434"/>
      <c r="C112" s="434"/>
      <c r="D112" s="434"/>
      <c r="E112" s="434"/>
      <c r="F112" s="434"/>
      <c r="G112" s="434"/>
    </row>
  </sheetData>
  <sheetProtection algorithmName="SHA-512" hashValue="WO+LcjpkKPCZW6KEW14tkGOPhzkgA39xiI+FgowaatvfxQur3L8j6sYmJi3WzMY163L3V9lveAoz4Bn1x6dpFw==" saltValue="beNAnRy7d1QpA1BueovEwA==" spinCount="100000" sheet="1" selectLockedCells="1"/>
  <dataConsolidate/>
  <mergeCells count="2">
    <mergeCell ref="A4:B4"/>
    <mergeCell ref="E110:F111"/>
  </mergeCells>
  <phoneticPr fontId="67" type="noConversion"/>
  <pageMargins left="0.84" right="0.39374999999999999" top="0.84" bottom="0.86" header="0.47222222222222221" footer="0.35416666666666669"/>
  <pageSetup paperSize="9" scale="85" fitToHeight="0" orientation="portrait" horizontalDpi="30066" verticalDpi="26478" r:id="rId1"/>
  <headerFooter alignWithMargins="0">
    <oddHeader>&amp;LGde. Niederwiesa&amp;CTLF4000 - Staffel&amp;Rin Anlehnung an DIN 14530-21 (11-2019)</oddHeader>
    <oddFooter>&amp;Ltlf4000ndw&amp;C&amp;A&amp;R&amp;P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110"/>
  <sheetViews>
    <sheetView zoomScale="115" zoomScaleNormal="115" workbookViewId="0">
      <selection activeCell="D9" sqref="D9"/>
    </sheetView>
  </sheetViews>
  <sheetFormatPr baseColWidth="10" defaultColWidth="10.7109375" defaultRowHeight="12.75"/>
  <cols>
    <col min="1" max="1" width="8.140625" bestFit="1" customWidth="1"/>
    <col min="2" max="2" width="53.5703125" bestFit="1" customWidth="1"/>
    <col min="3" max="3" width="4.42578125" bestFit="1" customWidth="1"/>
    <col min="4" max="4" width="22.42578125" customWidth="1"/>
  </cols>
  <sheetData>
    <row r="1" spans="1:4" s="97" customFormat="1" ht="8.25">
      <c r="A1" s="564"/>
      <c r="B1" s="565"/>
      <c r="C1" s="566"/>
      <c r="D1" s="567"/>
    </row>
    <row r="2" spans="1:4" ht="18">
      <c r="A2" s="568"/>
      <c r="B2" s="569" t="s">
        <v>1088</v>
      </c>
      <c r="C2" s="570"/>
      <c r="D2" s="571"/>
    </row>
    <row r="3" spans="1:4" s="97" customFormat="1" ht="9" thickBot="1">
      <c r="A3" s="496"/>
      <c r="B3" s="497"/>
      <c r="C3" s="572"/>
      <c r="D3" s="498"/>
    </row>
    <row r="4" spans="1:4" ht="13.5" thickBot="1">
      <c r="A4" s="608"/>
      <c r="B4" s="608"/>
      <c r="C4" s="500"/>
      <c r="D4" s="502"/>
    </row>
    <row r="5" spans="1:4" ht="13.5" thickBot="1">
      <c r="A5" s="503" t="s">
        <v>902</v>
      </c>
      <c r="B5" s="504" t="s">
        <v>903</v>
      </c>
      <c r="C5" s="505" t="s">
        <v>904</v>
      </c>
      <c r="D5" s="507" t="s">
        <v>931</v>
      </c>
    </row>
    <row r="6" spans="1:4" ht="13.5" thickBot="1">
      <c r="A6" s="508" t="s">
        <v>905</v>
      </c>
      <c r="B6" s="509" t="s">
        <v>906</v>
      </c>
      <c r="C6" s="573"/>
      <c r="D6" s="510"/>
    </row>
    <row r="7" spans="1:4">
      <c r="A7" s="574" t="s">
        <v>621</v>
      </c>
      <c r="B7" s="519" t="s">
        <v>461</v>
      </c>
      <c r="C7" s="521" t="s">
        <v>462</v>
      </c>
      <c r="D7" s="32"/>
    </row>
    <row r="8" spans="1:4">
      <c r="A8" s="553" t="s">
        <v>622</v>
      </c>
      <c r="B8" s="523" t="s">
        <v>463</v>
      </c>
      <c r="C8" s="525" t="s">
        <v>498</v>
      </c>
      <c r="D8" s="34"/>
    </row>
    <row r="9" spans="1:4">
      <c r="A9" s="553" t="s">
        <v>623</v>
      </c>
      <c r="B9" s="523" t="s">
        <v>464</v>
      </c>
      <c r="C9" s="525" t="s">
        <v>498</v>
      </c>
      <c r="D9" s="34"/>
    </row>
    <row r="10" spans="1:4">
      <c r="A10" s="553" t="s">
        <v>624</v>
      </c>
      <c r="B10" s="523" t="s">
        <v>465</v>
      </c>
      <c r="C10" s="525" t="s">
        <v>462</v>
      </c>
      <c r="D10" s="34"/>
    </row>
    <row r="11" spans="1:4">
      <c r="A11" s="553" t="s">
        <v>625</v>
      </c>
      <c r="B11" s="523" t="s">
        <v>466</v>
      </c>
      <c r="C11" s="525" t="s">
        <v>918</v>
      </c>
      <c r="D11" s="47"/>
    </row>
    <row r="12" spans="1:4">
      <c r="A12" s="553" t="s">
        <v>626</v>
      </c>
      <c r="B12" s="523" t="s">
        <v>467</v>
      </c>
      <c r="C12" s="525" t="s">
        <v>918</v>
      </c>
      <c r="D12" s="47"/>
    </row>
    <row r="13" spans="1:4" ht="13.5" thickBot="1">
      <c r="A13" s="555" t="s">
        <v>627</v>
      </c>
      <c r="B13" s="531" t="s">
        <v>468</v>
      </c>
      <c r="C13" s="533" t="s">
        <v>918</v>
      </c>
      <c r="D13" s="36"/>
    </row>
    <row r="14" spans="1:4" ht="13.5" thickBot="1">
      <c r="A14" s="514"/>
      <c r="B14" s="515"/>
      <c r="C14" s="516"/>
      <c r="D14" s="30"/>
    </row>
    <row r="15" spans="1:4" ht="13.5" thickBot="1">
      <c r="A15" s="508" t="s">
        <v>907</v>
      </c>
      <c r="B15" s="517" t="s">
        <v>908</v>
      </c>
      <c r="C15" s="535"/>
      <c r="D15" s="562"/>
    </row>
    <row r="16" spans="1:4">
      <c r="A16" s="518" t="s">
        <v>628</v>
      </c>
      <c r="B16" s="519" t="s">
        <v>469</v>
      </c>
      <c r="C16" s="521" t="s">
        <v>918</v>
      </c>
      <c r="D16" s="32"/>
    </row>
    <row r="17" spans="1:4" ht="13.5" thickBot="1">
      <c r="A17" s="530" t="s">
        <v>629</v>
      </c>
      <c r="B17" s="531" t="s">
        <v>472</v>
      </c>
      <c r="C17" s="533" t="s">
        <v>910</v>
      </c>
      <c r="D17" s="36"/>
    </row>
    <row r="18" spans="1:4" ht="13.5" thickBot="1">
      <c r="A18" s="514"/>
      <c r="B18" s="515"/>
      <c r="C18" s="516"/>
      <c r="D18" s="30"/>
    </row>
    <row r="19" spans="1:4" ht="13.5" thickBot="1">
      <c r="A19" s="508" t="s">
        <v>909</v>
      </c>
      <c r="B19" s="517" t="s">
        <v>917</v>
      </c>
      <c r="C19" s="535"/>
      <c r="D19" s="562"/>
    </row>
    <row r="20" spans="1:4">
      <c r="A20" s="518" t="s">
        <v>630</v>
      </c>
      <c r="B20" s="519" t="s">
        <v>474</v>
      </c>
      <c r="C20" s="521" t="s">
        <v>918</v>
      </c>
      <c r="D20" s="32"/>
    </row>
    <row r="21" spans="1:4">
      <c r="A21" s="522" t="s">
        <v>631</v>
      </c>
      <c r="B21" s="523" t="s">
        <v>475</v>
      </c>
      <c r="C21" s="525" t="s">
        <v>476</v>
      </c>
      <c r="D21" s="34"/>
    </row>
    <row r="22" spans="1:4">
      <c r="A22" s="522" t="s">
        <v>632</v>
      </c>
      <c r="B22" s="523" t="s">
        <v>477</v>
      </c>
      <c r="C22" s="525" t="s">
        <v>476</v>
      </c>
      <c r="D22" s="34"/>
    </row>
    <row r="23" spans="1:4" ht="22.5">
      <c r="A23" s="522" t="s">
        <v>633</v>
      </c>
      <c r="B23" s="523" t="s">
        <v>515</v>
      </c>
      <c r="C23" s="525" t="s">
        <v>918</v>
      </c>
      <c r="D23" s="34"/>
    </row>
    <row r="24" spans="1:4">
      <c r="A24" s="522" t="s">
        <v>634</v>
      </c>
      <c r="B24" s="523" t="s">
        <v>704</v>
      </c>
      <c r="C24" s="525" t="s">
        <v>910</v>
      </c>
      <c r="D24" s="34"/>
    </row>
    <row r="25" spans="1:4">
      <c r="A25" s="522" t="s">
        <v>635</v>
      </c>
      <c r="B25" s="523" t="s">
        <v>519</v>
      </c>
      <c r="C25" s="525" t="s">
        <v>910</v>
      </c>
      <c r="D25" s="34"/>
    </row>
    <row r="26" spans="1:4">
      <c r="A26" s="522" t="s">
        <v>636</v>
      </c>
      <c r="B26" s="523" t="s">
        <v>521</v>
      </c>
      <c r="C26" s="525" t="s">
        <v>910</v>
      </c>
      <c r="D26" s="34"/>
    </row>
    <row r="27" spans="1:4">
      <c r="A27" s="522" t="s">
        <v>637</v>
      </c>
      <c r="B27" s="523" t="s">
        <v>522</v>
      </c>
      <c r="C27" s="525" t="s">
        <v>910</v>
      </c>
      <c r="D27" s="34"/>
    </row>
    <row r="28" spans="1:4">
      <c r="A28" s="522" t="s">
        <v>638</v>
      </c>
      <c r="B28" s="523" t="s">
        <v>523</v>
      </c>
      <c r="C28" s="525" t="s">
        <v>910</v>
      </c>
      <c r="D28" s="34"/>
    </row>
    <row r="29" spans="1:4" ht="22.5">
      <c r="A29" s="522" t="s">
        <v>639</v>
      </c>
      <c r="B29" s="523" t="s">
        <v>705</v>
      </c>
      <c r="C29" s="525" t="s">
        <v>910</v>
      </c>
      <c r="D29" s="47"/>
    </row>
    <row r="30" spans="1:4">
      <c r="A30" s="522" t="s">
        <v>640</v>
      </c>
      <c r="B30" s="523" t="s">
        <v>524</v>
      </c>
      <c r="C30" s="525" t="s">
        <v>910</v>
      </c>
      <c r="D30" s="34"/>
    </row>
    <row r="31" spans="1:4" ht="33.75">
      <c r="A31" s="522" t="s">
        <v>641</v>
      </c>
      <c r="B31" s="523" t="s">
        <v>707</v>
      </c>
      <c r="C31" s="525" t="s">
        <v>910</v>
      </c>
      <c r="D31" s="34"/>
    </row>
    <row r="32" spans="1:4">
      <c r="A32" s="522" t="s">
        <v>642</v>
      </c>
      <c r="B32" s="523" t="s">
        <v>526</v>
      </c>
      <c r="C32" s="525" t="s">
        <v>910</v>
      </c>
      <c r="D32" s="34"/>
    </row>
    <row r="33" spans="1:4">
      <c r="A33" s="522" t="s">
        <v>643</v>
      </c>
      <c r="B33" s="523" t="s">
        <v>528</v>
      </c>
      <c r="C33" s="525" t="s">
        <v>910</v>
      </c>
      <c r="D33" s="34"/>
    </row>
    <row r="34" spans="1:4">
      <c r="A34" s="522" t="s">
        <v>644</v>
      </c>
      <c r="B34" s="523" t="s">
        <v>530</v>
      </c>
      <c r="C34" s="525" t="s">
        <v>910</v>
      </c>
      <c r="D34" s="34"/>
    </row>
    <row r="35" spans="1:4" ht="13.5" thickBot="1">
      <c r="A35" s="530" t="s">
        <v>645</v>
      </c>
      <c r="B35" s="531" t="s">
        <v>531</v>
      </c>
      <c r="C35" s="533" t="s">
        <v>910</v>
      </c>
      <c r="D35" s="36"/>
    </row>
    <row r="36" spans="1:4" ht="13.5" thickBot="1">
      <c r="A36" s="514"/>
      <c r="B36" s="515"/>
      <c r="C36" s="516"/>
      <c r="D36" s="30"/>
    </row>
    <row r="37" spans="1:4" ht="13.5" thickBot="1">
      <c r="A37" s="508" t="s">
        <v>911</v>
      </c>
      <c r="B37" s="517" t="s">
        <v>912</v>
      </c>
      <c r="C37" s="535"/>
      <c r="D37" s="562"/>
    </row>
    <row r="38" spans="1:4">
      <c r="A38" s="518" t="s">
        <v>646</v>
      </c>
      <c r="B38" s="519" t="s">
        <v>532</v>
      </c>
      <c r="C38" s="521" t="s">
        <v>910</v>
      </c>
      <c r="D38" s="32"/>
    </row>
    <row r="39" spans="1:4" ht="13.5" thickBot="1">
      <c r="A39" s="530" t="s">
        <v>647</v>
      </c>
      <c r="B39" s="531" t="s">
        <v>533</v>
      </c>
      <c r="C39" s="533" t="s">
        <v>910</v>
      </c>
      <c r="D39" s="36"/>
    </row>
    <row r="40" spans="1:4" ht="13.5" thickBot="1">
      <c r="A40" s="514"/>
      <c r="B40" s="515"/>
      <c r="C40" s="516"/>
      <c r="D40" s="30"/>
    </row>
    <row r="41" spans="1:4" ht="13.5" thickBot="1">
      <c r="A41" s="508" t="s">
        <v>913</v>
      </c>
      <c r="B41" s="517" t="s">
        <v>914</v>
      </c>
      <c r="C41" s="535"/>
      <c r="D41" s="562"/>
    </row>
    <row r="42" spans="1:4" ht="13.5" thickBot="1">
      <c r="A42" s="536"/>
      <c r="B42" s="512" t="s">
        <v>620</v>
      </c>
      <c r="C42" s="513"/>
      <c r="D42" s="28"/>
    </row>
    <row r="43" spans="1:4" ht="13.5" thickBot="1">
      <c r="A43" s="514"/>
      <c r="B43" s="515"/>
      <c r="C43" s="516"/>
      <c r="D43" s="30"/>
    </row>
    <row r="44" spans="1:4" ht="13.5" thickBot="1">
      <c r="A44" s="508" t="s">
        <v>915</v>
      </c>
      <c r="B44" s="517" t="s">
        <v>916</v>
      </c>
      <c r="C44" s="535"/>
      <c r="D44" s="562"/>
    </row>
    <row r="45" spans="1:4">
      <c r="A45" s="518" t="s">
        <v>648</v>
      </c>
      <c r="B45" s="519" t="s">
        <v>536</v>
      </c>
      <c r="C45" s="521" t="s">
        <v>918</v>
      </c>
      <c r="D45" s="32"/>
    </row>
    <row r="46" spans="1:4">
      <c r="A46" s="522" t="s">
        <v>649</v>
      </c>
      <c r="B46" s="575" t="s">
        <v>537</v>
      </c>
      <c r="C46" s="576" t="s">
        <v>918</v>
      </c>
      <c r="D46" s="45"/>
    </row>
    <row r="47" spans="1:4">
      <c r="A47" s="522" t="s">
        <v>650</v>
      </c>
      <c r="B47" s="575" t="s">
        <v>538</v>
      </c>
      <c r="C47" s="576" t="s">
        <v>918</v>
      </c>
      <c r="D47" s="34"/>
    </row>
    <row r="48" spans="1:4">
      <c r="A48" s="522" t="s">
        <v>651</v>
      </c>
      <c r="B48" s="527" t="s">
        <v>540</v>
      </c>
      <c r="C48" s="529" t="s">
        <v>918</v>
      </c>
      <c r="D48" s="50"/>
    </row>
    <row r="49" spans="1:4" ht="57" thickBot="1">
      <c r="A49" s="530" t="s">
        <v>652</v>
      </c>
      <c r="B49" s="531" t="s">
        <v>8</v>
      </c>
      <c r="C49" s="533" t="s">
        <v>910</v>
      </c>
      <c r="D49" s="51"/>
    </row>
    <row r="50" spans="1:4" ht="13.5" thickBot="1">
      <c r="A50" s="514"/>
      <c r="B50" s="515"/>
      <c r="C50" s="516"/>
      <c r="D50" s="30"/>
    </row>
    <row r="51" spans="1:4" ht="13.5" thickBot="1">
      <c r="A51" s="508" t="s">
        <v>919</v>
      </c>
      <c r="B51" s="517" t="s">
        <v>920</v>
      </c>
      <c r="C51" s="535"/>
      <c r="D51" s="562"/>
    </row>
    <row r="52" spans="1:4">
      <c r="A52" s="518" t="s">
        <v>653</v>
      </c>
      <c r="B52" s="519" t="s">
        <v>543</v>
      </c>
      <c r="C52" s="521" t="s">
        <v>910</v>
      </c>
      <c r="D52" s="32"/>
    </row>
    <row r="53" spans="1:4">
      <c r="A53" s="522" t="s">
        <v>654</v>
      </c>
      <c r="B53" s="523" t="s">
        <v>544</v>
      </c>
      <c r="C53" s="525" t="s">
        <v>910</v>
      </c>
      <c r="D53" s="34"/>
    </row>
    <row r="54" spans="1:4" ht="13.5" thickBot="1">
      <c r="A54" s="530" t="s">
        <v>655</v>
      </c>
      <c r="B54" s="531" t="s">
        <v>545</v>
      </c>
      <c r="C54" s="533" t="s">
        <v>918</v>
      </c>
      <c r="D54" s="36"/>
    </row>
    <row r="55" spans="1:4" ht="13.5" thickBot="1">
      <c r="A55" s="514"/>
      <c r="B55" s="515"/>
      <c r="C55" s="516"/>
      <c r="D55" s="30"/>
    </row>
    <row r="56" spans="1:4" ht="13.5" thickBot="1">
      <c r="A56" s="508" t="s">
        <v>656</v>
      </c>
      <c r="B56" s="517" t="s">
        <v>497</v>
      </c>
      <c r="C56" s="535"/>
      <c r="D56" s="562"/>
    </row>
    <row r="57" spans="1:4" ht="13.5" thickBot="1">
      <c r="A57" s="536" t="s">
        <v>657</v>
      </c>
      <c r="B57" s="512" t="s">
        <v>549</v>
      </c>
      <c r="C57" s="513" t="s">
        <v>910</v>
      </c>
      <c r="D57" s="28"/>
    </row>
    <row r="58" spans="1:4" ht="13.5" thickBot="1">
      <c r="A58" s="514"/>
      <c r="B58" s="515"/>
      <c r="C58" s="516"/>
      <c r="D58" s="30"/>
    </row>
    <row r="59" spans="1:4" ht="13.5" thickBot="1">
      <c r="A59" s="508" t="s">
        <v>921</v>
      </c>
      <c r="B59" s="517" t="s">
        <v>922</v>
      </c>
      <c r="C59" s="535"/>
      <c r="D59" s="562"/>
    </row>
    <row r="60" spans="1:4" ht="13.5" thickBot="1">
      <c r="A60" s="536" t="s">
        <v>658</v>
      </c>
      <c r="B60" s="512" t="s">
        <v>555</v>
      </c>
      <c r="C60" s="513" t="s">
        <v>918</v>
      </c>
      <c r="D60" s="28"/>
    </row>
    <row r="61" spans="1:4" ht="13.5" thickBot="1">
      <c r="A61" s="514"/>
      <c r="B61" s="515"/>
      <c r="C61" s="516"/>
      <c r="D61" s="30"/>
    </row>
    <row r="62" spans="1:4" ht="13.5" thickBot="1">
      <c r="A62" s="577" t="s">
        <v>923</v>
      </c>
      <c r="B62" s="578" t="s">
        <v>557</v>
      </c>
      <c r="C62" s="579"/>
      <c r="D62" s="49"/>
    </row>
    <row r="63" spans="1:4">
      <c r="A63" s="580" t="s">
        <v>659</v>
      </c>
      <c r="B63" s="581" t="s">
        <v>558</v>
      </c>
      <c r="C63" s="582" t="s">
        <v>462</v>
      </c>
      <c r="D63" s="32"/>
    </row>
    <row r="64" spans="1:4">
      <c r="A64" s="583" t="s">
        <v>660</v>
      </c>
      <c r="B64" s="523" t="s">
        <v>561</v>
      </c>
      <c r="C64" s="584" t="s">
        <v>498</v>
      </c>
      <c r="D64" s="34"/>
    </row>
    <row r="65" spans="1:5">
      <c r="A65" s="583" t="s">
        <v>661</v>
      </c>
      <c r="B65" s="523" t="s">
        <v>562</v>
      </c>
      <c r="C65" s="525" t="s">
        <v>918</v>
      </c>
      <c r="D65" s="34"/>
    </row>
    <row r="66" spans="1:5">
      <c r="A66" s="583" t="s">
        <v>662</v>
      </c>
      <c r="B66" s="523" t="s">
        <v>563</v>
      </c>
      <c r="C66" s="525" t="s">
        <v>498</v>
      </c>
      <c r="D66" s="34"/>
    </row>
    <row r="67" spans="1:5">
      <c r="A67" s="553" t="s">
        <v>663</v>
      </c>
      <c r="B67" s="523" t="s">
        <v>564</v>
      </c>
      <c r="C67" s="525" t="s">
        <v>910</v>
      </c>
      <c r="D67" s="34"/>
    </row>
    <row r="68" spans="1:5">
      <c r="A68" s="553" t="s">
        <v>664</v>
      </c>
      <c r="B68" s="523" t="s">
        <v>565</v>
      </c>
      <c r="C68" s="525" t="s">
        <v>498</v>
      </c>
      <c r="D68" s="34"/>
    </row>
    <row r="69" spans="1:5">
      <c r="A69" s="553" t="s">
        <v>665</v>
      </c>
      <c r="B69" s="523" t="s">
        <v>566</v>
      </c>
      <c r="C69" s="525" t="s">
        <v>918</v>
      </c>
      <c r="D69" s="52"/>
    </row>
    <row r="70" spans="1:5">
      <c r="A70" s="553" t="s">
        <v>666</v>
      </c>
      <c r="B70" s="523" t="s">
        <v>568</v>
      </c>
      <c r="C70" s="525" t="s">
        <v>910</v>
      </c>
      <c r="D70" s="34"/>
    </row>
    <row r="71" spans="1:5">
      <c r="A71" s="553" t="s">
        <v>667</v>
      </c>
      <c r="B71" s="523" t="s">
        <v>569</v>
      </c>
      <c r="C71" s="525" t="s">
        <v>910</v>
      </c>
      <c r="D71" s="34"/>
    </row>
    <row r="72" spans="1:5">
      <c r="A72" s="553" t="s">
        <v>668</v>
      </c>
      <c r="B72" s="523" t="s">
        <v>572</v>
      </c>
      <c r="C72" s="525" t="s">
        <v>910</v>
      </c>
      <c r="D72" s="34"/>
    </row>
    <row r="73" spans="1:5">
      <c r="A73" s="553" t="s">
        <v>669</v>
      </c>
      <c r="B73" s="523" t="s">
        <v>475</v>
      </c>
      <c r="C73" s="525" t="s">
        <v>918</v>
      </c>
      <c r="D73" s="563"/>
    </row>
    <row r="74" spans="1:5">
      <c r="A74" s="553" t="s">
        <v>670</v>
      </c>
      <c r="B74" s="523" t="s">
        <v>573</v>
      </c>
      <c r="C74" s="525" t="s">
        <v>910</v>
      </c>
      <c r="D74" s="34"/>
    </row>
    <row r="75" spans="1:5">
      <c r="A75" s="553" t="s">
        <v>671</v>
      </c>
      <c r="B75" s="523" t="s">
        <v>574</v>
      </c>
      <c r="C75" s="525" t="s">
        <v>910</v>
      </c>
      <c r="D75" s="34"/>
    </row>
    <row r="76" spans="1:5">
      <c r="A76" s="553" t="s">
        <v>672</v>
      </c>
      <c r="B76" s="523" t="s">
        <v>575</v>
      </c>
      <c r="C76" s="525" t="s">
        <v>910</v>
      </c>
      <c r="D76" s="34"/>
    </row>
    <row r="77" spans="1:5">
      <c r="A77" s="585" t="s">
        <v>999</v>
      </c>
      <c r="B77" s="586" t="s">
        <v>1002</v>
      </c>
      <c r="C77" s="525" t="s">
        <v>910</v>
      </c>
      <c r="D77" s="34"/>
      <c r="E77" s="592"/>
    </row>
    <row r="78" spans="1:5">
      <c r="A78" s="553" t="s">
        <v>673</v>
      </c>
      <c r="B78" s="523" t="s">
        <v>579</v>
      </c>
      <c r="C78" s="525" t="s">
        <v>918</v>
      </c>
      <c r="D78" s="34"/>
    </row>
    <row r="79" spans="1:5">
      <c r="A79" s="553" t="s">
        <v>674</v>
      </c>
      <c r="B79" s="523" t="s">
        <v>706</v>
      </c>
      <c r="C79" s="525" t="s">
        <v>910</v>
      </c>
      <c r="D79" s="34"/>
    </row>
    <row r="80" spans="1:5">
      <c r="A80" s="553" t="s">
        <v>675</v>
      </c>
      <c r="B80" s="523" t="s">
        <v>580</v>
      </c>
      <c r="C80" s="525" t="s">
        <v>910</v>
      </c>
      <c r="D80" s="34"/>
    </row>
    <row r="81" spans="1:5">
      <c r="A81" s="553" t="s">
        <v>676</v>
      </c>
      <c r="B81" s="587" t="s">
        <v>581</v>
      </c>
      <c r="C81" s="525" t="s">
        <v>910</v>
      </c>
      <c r="D81" s="34"/>
    </row>
    <row r="82" spans="1:5">
      <c r="A82" s="553" t="s">
        <v>677</v>
      </c>
      <c r="B82" s="523" t="s">
        <v>582</v>
      </c>
      <c r="C82" s="525" t="s">
        <v>910</v>
      </c>
      <c r="D82" s="34"/>
    </row>
    <row r="83" spans="1:5">
      <c r="A83" s="553" t="s">
        <v>678</v>
      </c>
      <c r="B83" s="523" t="s">
        <v>583</v>
      </c>
      <c r="C83" s="525" t="s">
        <v>910</v>
      </c>
      <c r="D83" s="47"/>
    </row>
    <row r="84" spans="1:5">
      <c r="A84" s="553" t="s">
        <v>679</v>
      </c>
      <c r="B84" s="523" t="s">
        <v>584</v>
      </c>
      <c r="C84" s="525" t="s">
        <v>910</v>
      </c>
      <c r="D84" s="47"/>
    </row>
    <row r="85" spans="1:5">
      <c r="A85" s="553" t="s">
        <v>680</v>
      </c>
      <c r="B85" s="523" t="s">
        <v>585</v>
      </c>
      <c r="C85" s="525" t="s">
        <v>910</v>
      </c>
      <c r="D85" s="47"/>
    </row>
    <row r="86" spans="1:5">
      <c r="A86" s="553" t="s">
        <v>681</v>
      </c>
      <c r="B86" s="523" t="s">
        <v>586</v>
      </c>
      <c r="C86" s="525" t="s">
        <v>910</v>
      </c>
      <c r="D86" s="34"/>
    </row>
    <row r="87" spans="1:5">
      <c r="A87" s="553" t="s">
        <v>682</v>
      </c>
      <c r="B87" s="523" t="s">
        <v>587</v>
      </c>
      <c r="C87" s="525" t="s">
        <v>918</v>
      </c>
      <c r="D87" s="34"/>
    </row>
    <row r="88" spans="1:5">
      <c r="A88" s="553" t="s">
        <v>683</v>
      </c>
      <c r="B88" s="523" t="s">
        <v>588</v>
      </c>
      <c r="C88" s="525" t="s">
        <v>918</v>
      </c>
      <c r="D88" s="34"/>
    </row>
    <row r="89" spans="1:5">
      <c r="A89" s="553" t="s">
        <v>686</v>
      </c>
      <c r="B89" s="523" t="s">
        <v>536</v>
      </c>
      <c r="C89" s="525" t="s">
        <v>527</v>
      </c>
      <c r="D89" s="34"/>
    </row>
    <row r="90" spans="1:5">
      <c r="A90" s="553" t="s">
        <v>684</v>
      </c>
      <c r="B90" s="523" t="s">
        <v>589</v>
      </c>
      <c r="C90" s="525" t="s">
        <v>910</v>
      </c>
      <c r="D90" s="34"/>
    </row>
    <row r="91" spans="1:5">
      <c r="A91" s="553" t="s">
        <v>685</v>
      </c>
      <c r="B91" s="523" t="s">
        <v>6</v>
      </c>
      <c r="C91" s="525" t="s">
        <v>498</v>
      </c>
      <c r="D91" s="34"/>
    </row>
    <row r="92" spans="1:5">
      <c r="A92" s="585" t="s">
        <v>1000</v>
      </c>
      <c r="B92" s="586" t="s">
        <v>1001</v>
      </c>
      <c r="C92" s="525" t="s">
        <v>910</v>
      </c>
      <c r="D92" s="34"/>
      <c r="E92" s="592"/>
    </row>
    <row r="93" spans="1:5">
      <c r="A93" s="553" t="s">
        <v>687</v>
      </c>
      <c r="B93" s="523" t="s">
        <v>594</v>
      </c>
      <c r="C93" s="525" t="s">
        <v>918</v>
      </c>
      <c r="D93" s="34"/>
    </row>
    <row r="94" spans="1:5">
      <c r="A94" s="553" t="s">
        <v>688</v>
      </c>
      <c r="B94" s="523" t="s">
        <v>597</v>
      </c>
      <c r="C94" s="525" t="s">
        <v>910</v>
      </c>
      <c r="D94" s="34"/>
    </row>
    <row r="95" spans="1:5">
      <c r="A95" s="553" t="s">
        <v>689</v>
      </c>
      <c r="B95" s="523" t="s">
        <v>601</v>
      </c>
      <c r="C95" s="525" t="s">
        <v>910</v>
      </c>
      <c r="D95" s="34"/>
    </row>
    <row r="96" spans="1:5">
      <c r="A96" s="553" t="s">
        <v>690</v>
      </c>
      <c r="B96" s="523" t="s">
        <v>602</v>
      </c>
      <c r="C96" s="525" t="s">
        <v>918</v>
      </c>
      <c r="D96" s="47"/>
    </row>
    <row r="97" spans="1:4" ht="22.5">
      <c r="A97" s="553" t="s">
        <v>691</v>
      </c>
      <c r="B97" s="523" t="s">
        <v>708</v>
      </c>
      <c r="C97" s="525" t="s">
        <v>910</v>
      </c>
      <c r="D97" s="34"/>
    </row>
    <row r="98" spans="1:4">
      <c r="A98" s="553" t="s">
        <v>692</v>
      </c>
      <c r="B98" s="523" t="s">
        <v>603</v>
      </c>
      <c r="C98" s="525" t="s">
        <v>910</v>
      </c>
      <c r="D98" s="34"/>
    </row>
    <row r="99" spans="1:4">
      <c r="A99" s="553" t="s">
        <v>693</v>
      </c>
      <c r="B99" s="523" t="s">
        <v>709</v>
      </c>
      <c r="C99" s="525" t="s">
        <v>910</v>
      </c>
      <c r="D99" s="34"/>
    </row>
    <row r="100" spans="1:4">
      <c r="A100" s="553" t="s">
        <v>694</v>
      </c>
      <c r="B100" s="523" t="s">
        <v>7</v>
      </c>
      <c r="C100" s="525" t="s">
        <v>910</v>
      </c>
      <c r="D100" s="34"/>
    </row>
    <row r="101" spans="1:4">
      <c r="A101" s="553" t="s">
        <v>695</v>
      </c>
      <c r="B101" s="523" t="s">
        <v>604</v>
      </c>
      <c r="C101" s="525" t="s">
        <v>910</v>
      </c>
      <c r="D101" s="34"/>
    </row>
    <row r="102" spans="1:4">
      <c r="A102" s="553" t="s">
        <v>696</v>
      </c>
      <c r="B102" s="523" t="s">
        <v>710</v>
      </c>
      <c r="C102" s="525" t="s">
        <v>910</v>
      </c>
      <c r="D102" s="34"/>
    </row>
    <row r="103" spans="1:4">
      <c r="A103" s="553" t="s">
        <v>697</v>
      </c>
      <c r="B103" s="523" t="s">
        <v>608</v>
      </c>
      <c r="C103" s="525" t="s">
        <v>910</v>
      </c>
      <c r="D103" s="34"/>
    </row>
    <row r="104" spans="1:4">
      <c r="A104" s="553" t="s">
        <v>698</v>
      </c>
      <c r="B104" s="523" t="s">
        <v>711</v>
      </c>
      <c r="C104" s="525" t="s">
        <v>527</v>
      </c>
      <c r="D104" s="34"/>
    </row>
    <row r="105" spans="1:4" ht="22.5">
      <c r="A105" s="553" t="s">
        <v>699</v>
      </c>
      <c r="B105" s="523" t="s">
        <v>611</v>
      </c>
      <c r="C105" s="525" t="s">
        <v>910</v>
      </c>
      <c r="D105" s="34"/>
    </row>
    <row r="106" spans="1:4">
      <c r="A106" s="553" t="s">
        <v>700</v>
      </c>
      <c r="B106" s="523" t="s">
        <v>613</v>
      </c>
      <c r="C106" s="525" t="s">
        <v>910</v>
      </c>
      <c r="D106" s="34"/>
    </row>
    <row r="107" spans="1:4">
      <c r="A107" s="553" t="s">
        <v>701</v>
      </c>
      <c r="B107" s="523" t="s">
        <v>614</v>
      </c>
      <c r="C107" s="525" t="s">
        <v>918</v>
      </c>
      <c r="D107" s="34"/>
    </row>
    <row r="108" spans="1:4">
      <c r="A108" s="553" t="s">
        <v>702</v>
      </c>
      <c r="B108" s="523" t="s">
        <v>616</v>
      </c>
      <c r="C108" s="525" t="s">
        <v>910</v>
      </c>
      <c r="D108" s="47"/>
    </row>
    <row r="109" spans="1:4" ht="13.5" thickBot="1">
      <c r="A109" s="555" t="s">
        <v>703</v>
      </c>
      <c r="B109" s="531" t="s">
        <v>619</v>
      </c>
      <c r="C109" s="533" t="s">
        <v>910</v>
      </c>
      <c r="D109" s="36"/>
    </row>
    <row r="110" spans="1:4">
      <c r="A110" s="588"/>
      <c r="B110" s="589"/>
      <c r="C110" s="590"/>
      <c r="D110" s="591"/>
    </row>
  </sheetData>
  <sheetProtection algorithmName="SHA-512" hashValue="PWqO794Brsxn3u7yE1Wowp5RB74F5ni7eVF0aFj51KjhAfVzhXxw17YrVUSvR8j57IHZ0EPfK85WvSNd1+qe/A==" saltValue="ptTFTyq3Oru7j5AFqtFhZA==" spinCount="100000" sheet="1" selectLockedCells="1"/>
  <dataConsolidate/>
  <mergeCells count="1">
    <mergeCell ref="A4:B4"/>
  </mergeCells>
  <phoneticPr fontId="67" type="noConversion"/>
  <pageMargins left="0.78749999999999998" right="0.23" top="0.72" bottom="0.54" header="0.37" footer="0.2298611111111111"/>
  <pageSetup paperSize="9" fitToHeight="0" orientation="portrait" horizontalDpi="30066" verticalDpi="26478" r:id="rId1"/>
  <headerFooter alignWithMargins="0">
    <oddHeader>&amp;LGde. Niederwiesa&amp;CTLF4000 - Staffel&amp;Rin Anlehnung an DIN 14530-21 (11-2019)</oddHeader>
    <oddFooter>&amp;Ltlf4000ndw&amp;C&amp;A&amp;R&amp;P -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6</vt:i4>
      </vt:variant>
    </vt:vector>
  </HeadingPairs>
  <TitlesOfParts>
    <vt:vector size="11" baseType="lpstr">
      <vt:lpstr>Deckblatt</vt:lpstr>
      <vt:lpstr>Los 1 - Fahrgestell </vt:lpstr>
      <vt:lpstr>Los 2, Pos. 1 - Aufbau</vt:lpstr>
      <vt:lpstr>Los 2, Pos. 2 - Beladung</vt:lpstr>
      <vt:lpstr>Beigestellte Beladung</vt:lpstr>
      <vt:lpstr>Deckblatt!Druckbereich</vt:lpstr>
      <vt:lpstr>'Los 1 - Fahrgestell '!Druckbereich</vt:lpstr>
      <vt:lpstr>'Los 2, Pos. 1 - Aufbau'!Druckbereich</vt:lpstr>
      <vt:lpstr>'Los 2, Pos. 2 - Beladung'!Druckbereich</vt:lpstr>
      <vt:lpstr>'Los 1 - Fahrgestell '!Drucktitel</vt:lpstr>
      <vt:lpstr>'Los 2, Pos. 1 - Aufbau'!Drucktitel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Schönefeld Nico</dc:creator>
  <cp:lastModifiedBy>Reinhardt, Ralf</cp:lastModifiedBy>
  <cp:lastPrinted>2025-03-12T16:37:38Z</cp:lastPrinted>
  <dcterms:created xsi:type="dcterms:W3CDTF">2024-10-25T23:25:10Z</dcterms:created>
  <dcterms:modified xsi:type="dcterms:W3CDTF">2025-03-14T08:47:05Z</dcterms:modified>
</cp:coreProperties>
</file>